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C\Documents\Rok2026\"/>
    </mc:Choice>
  </mc:AlternateContent>
  <bookViews>
    <workbookView xWindow="0" yWindow="0" windowWidth="0" windowHeight="0"/>
  </bookViews>
  <sheets>
    <sheet name="Rekapitulácia stavby" sheetId="1" r:id="rId1"/>
    <sheet name="01 - Zateplenie fasády" sheetId="2" r:id="rId2"/>
    <sheet name="02 - Zateplenie plochej s..." sheetId="3" r:id="rId3"/>
    <sheet name="02.1 - Bleskozvod a uzemn..." sheetId="4" r:id="rId4"/>
    <sheet name="03-01 - Zateplenie fasády..." sheetId="5" r:id="rId5"/>
    <sheet name="04-02 - Zateplenie ploche..." sheetId="6" r:id="rId6"/>
  </sheets>
  <definedNames>
    <definedName name="_xlnm.Print_Area" localSheetId="0">'Rekapitulácia stavby'!$D$4:$AO$76,'Rekapitulácia stavby'!$C$82:$AQ$101</definedName>
    <definedName name="_xlnm.Print_Titles" localSheetId="0">'Rekapitulácia stavby'!$92:$92</definedName>
    <definedName name="_xlnm._FilterDatabase" localSheetId="1" hidden="1">'01 - Zateplenie fasády'!$C$130:$K$247</definedName>
    <definedName name="_xlnm.Print_Area" localSheetId="1">'01 - Zateplenie fasády'!$C$4:$J$76,'01 - Zateplenie fasády'!$C$82:$J$112,'01 - Zateplenie fasády'!$C$118:$J$247</definedName>
    <definedName name="_xlnm.Print_Titles" localSheetId="1">'01 - Zateplenie fasády'!$130:$130</definedName>
    <definedName name="_xlnm._FilterDatabase" localSheetId="2" hidden="1">'02 - Zateplenie plochej s...'!$C$127:$K$215</definedName>
    <definedName name="_xlnm.Print_Area" localSheetId="2">'02 - Zateplenie plochej s...'!$C$4:$J$76,'02 - Zateplenie plochej s...'!$C$82:$J$109,'02 - Zateplenie plochej s...'!$C$115:$J$215</definedName>
    <definedName name="_xlnm.Print_Titles" localSheetId="2">'02 - Zateplenie plochej s...'!$127:$127</definedName>
    <definedName name="_xlnm._FilterDatabase" localSheetId="3" hidden="1">'02.1 - Bleskozvod a uzemn...'!$C$120:$K$123</definedName>
    <definedName name="_xlnm.Print_Area" localSheetId="3">'02.1 - Bleskozvod a uzemn...'!$C$4:$J$76,'02.1 - Bleskozvod a uzemn...'!$C$82:$J$100,'02.1 - Bleskozvod a uzemn...'!$C$106:$J$123</definedName>
    <definedName name="_xlnm.Print_Titles" localSheetId="3">'02.1 - Bleskozvod a uzemn...'!$120:$120</definedName>
    <definedName name="_xlnm._FilterDatabase" localSheetId="4" hidden="1">'03-01 - Zateplenie fasády...'!$C$124:$K$164</definedName>
    <definedName name="_xlnm.Print_Area" localSheetId="4">'03-01 - Zateplenie fasády...'!$C$4:$J$76,'03-01 - Zateplenie fasády...'!$C$82:$J$106,'03-01 - Zateplenie fasády...'!$C$112:$J$164</definedName>
    <definedName name="_xlnm.Print_Titles" localSheetId="4">'03-01 - Zateplenie fasády...'!$124:$124</definedName>
    <definedName name="_xlnm._FilterDatabase" localSheetId="5" hidden="1">'04-02 - Zateplenie ploche...'!$C$118:$K$124</definedName>
    <definedName name="_xlnm.Print_Area" localSheetId="5">'04-02 - Zateplenie ploche...'!$C$4:$J$76,'04-02 - Zateplenie ploche...'!$C$82:$J$100,'04-02 - Zateplenie ploche...'!$C$106:$J$124</definedName>
    <definedName name="_xlnm.Print_Titles" localSheetId="5">'04-02 - Zateplenie ploche...'!$118:$118</definedName>
  </definedNames>
  <calcPr/>
</workbook>
</file>

<file path=xl/calcChain.xml><?xml version="1.0" encoding="utf-8"?>
<calcChain xmlns="http://schemas.openxmlformats.org/spreadsheetml/2006/main">
  <c i="6" l="1" r="J37"/>
  <c r="J36"/>
  <c i="1" r="AY100"/>
  <c i="6" r="J35"/>
  <c i="1" r="AX100"/>
  <c i="6" r="BI124"/>
  <c r="BH124"/>
  <c r="BG124"/>
  <c r="BE124"/>
  <c r="T124"/>
  <c r="T123"/>
  <c r="R124"/>
  <c r="R123"/>
  <c r="P124"/>
  <c r="P123"/>
  <c r="BI122"/>
  <c r="BH122"/>
  <c r="BG122"/>
  <c r="BE122"/>
  <c r="T122"/>
  <c r="T121"/>
  <c r="T120"/>
  <c r="T119"/>
  <c r="R122"/>
  <c r="R121"/>
  <c r="R120"/>
  <c r="R119"/>
  <c r="P122"/>
  <c r="P121"/>
  <c r="P120"/>
  <c r="P119"/>
  <c i="1" r="AU100"/>
  <c i="6" r="F113"/>
  <c r="E111"/>
  <c r="F89"/>
  <c r="E87"/>
  <c r="J24"/>
  <c r="E24"/>
  <c r="J116"/>
  <c r="J23"/>
  <c r="J21"/>
  <c r="E21"/>
  <c r="J115"/>
  <c r="J20"/>
  <c r="J18"/>
  <c r="E18"/>
  <c r="F116"/>
  <c r="J17"/>
  <c r="J15"/>
  <c r="E15"/>
  <c r="F91"/>
  <c r="J14"/>
  <c r="J12"/>
  <c r="J113"/>
  <c r="E7"/>
  <c r="E85"/>
  <c i="5" r="J37"/>
  <c r="J36"/>
  <c i="1" r="AY99"/>
  <c i="5" r="J35"/>
  <c i="1" r="AX99"/>
  <c i="5"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T146"/>
  <c r="R147"/>
  <c r="R146"/>
  <c r="P147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T127"/>
  <c r="R128"/>
  <c r="R127"/>
  <c r="P128"/>
  <c r="P127"/>
  <c r="F119"/>
  <c r="E117"/>
  <c r="F89"/>
  <c r="E87"/>
  <c r="J24"/>
  <c r="E24"/>
  <c r="J92"/>
  <c r="J23"/>
  <c r="J21"/>
  <c r="E21"/>
  <c r="J121"/>
  <c r="J20"/>
  <c r="J18"/>
  <c r="E18"/>
  <c r="F92"/>
  <c r="J17"/>
  <c r="J15"/>
  <c r="E15"/>
  <c r="F91"/>
  <c r="J14"/>
  <c r="J12"/>
  <c r="J119"/>
  <c r="E7"/>
  <c r="E85"/>
  <c i="4" r="J39"/>
  <c r="J38"/>
  <c i="1" r="AY98"/>
  <c i="4" r="J37"/>
  <c i="1" r="AX98"/>
  <c i="4" r="BI123"/>
  <c r="BH123"/>
  <c r="BG123"/>
  <c r="BE123"/>
  <c r="T123"/>
  <c r="T122"/>
  <c r="T121"/>
  <c r="R123"/>
  <c r="R122"/>
  <c r="R121"/>
  <c r="P123"/>
  <c r="P122"/>
  <c r="P121"/>
  <c i="1" r="AU98"/>
  <c i="4" r="F115"/>
  <c r="E113"/>
  <c r="F91"/>
  <c r="E89"/>
  <c r="J26"/>
  <c r="E26"/>
  <c r="J118"/>
  <c r="J25"/>
  <c r="J23"/>
  <c r="E23"/>
  <c r="J117"/>
  <c r="J22"/>
  <c r="J20"/>
  <c r="E20"/>
  <c r="F94"/>
  <c r="J19"/>
  <c r="J17"/>
  <c r="E17"/>
  <c r="F93"/>
  <c r="J16"/>
  <c r="J14"/>
  <c r="J115"/>
  <c r="E7"/>
  <c r="E109"/>
  <c i="3" r="J37"/>
  <c r="J36"/>
  <c i="1" r="AY97"/>
  <c i="3" r="J35"/>
  <c i="1" r="AX97"/>
  <c i="3"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2"/>
  <c r="E120"/>
  <c r="F89"/>
  <c r="E87"/>
  <c r="J24"/>
  <c r="E24"/>
  <c r="J92"/>
  <c r="J23"/>
  <c r="J21"/>
  <c r="E21"/>
  <c r="J124"/>
  <c r="J20"/>
  <c r="J18"/>
  <c r="E18"/>
  <c r="F125"/>
  <c r="J17"/>
  <c r="J15"/>
  <c r="E15"/>
  <c r="F91"/>
  <c r="J14"/>
  <c r="J12"/>
  <c r="J122"/>
  <c r="E7"/>
  <c r="E85"/>
  <c i="2" r="J37"/>
  <c r="J36"/>
  <c i="1" r="AY95"/>
  <c i="2" r="J35"/>
  <c i="1" r="AX95"/>
  <c i="2" r="BI247"/>
  <c r="BH247"/>
  <c r="BG247"/>
  <c r="BE247"/>
  <c r="T247"/>
  <c r="T246"/>
  <c r="R247"/>
  <c r="R246"/>
  <c r="P247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T239"/>
  <c r="R240"/>
  <c r="R239"/>
  <c r="P240"/>
  <c r="P239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89"/>
  <c r="BH189"/>
  <c r="BG189"/>
  <c r="BE189"/>
  <c r="T189"/>
  <c r="T188"/>
  <c r="R189"/>
  <c r="R188"/>
  <c r="P189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T133"/>
  <c r="R134"/>
  <c r="R133"/>
  <c r="P134"/>
  <c r="P133"/>
  <c r="F125"/>
  <c r="E123"/>
  <c r="F89"/>
  <c r="E87"/>
  <c r="J24"/>
  <c r="E24"/>
  <c r="J128"/>
  <c r="J23"/>
  <c r="J21"/>
  <c r="E21"/>
  <c r="J127"/>
  <c r="J20"/>
  <c r="J18"/>
  <c r="E18"/>
  <c r="F128"/>
  <c r="J17"/>
  <c r="J15"/>
  <c r="E15"/>
  <c r="F127"/>
  <c r="J14"/>
  <c r="J12"/>
  <c r="J125"/>
  <c r="E7"/>
  <c r="E121"/>
  <c i="1" r="L90"/>
  <c r="AM90"/>
  <c r="AM89"/>
  <c r="L89"/>
  <c r="AM87"/>
  <c r="L87"/>
  <c r="L85"/>
  <c r="L84"/>
  <c i="2" r="BK247"/>
  <c r="J247"/>
  <c r="J244"/>
  <c r="BK242"/>
  <c r="J240"/>
  <c r="BK237"/>
  <c r="J236"/>
  <c r="BK234"/>
  <c r="J233"/>
  <c r="BK230"/>
  <c r="J229"/>
  <c r="J228"/>
  <c r="J226"/>
  <c r="J224"/>
  <c r="J220"/>
  <c r="J218"/>
  <c r="J215"/>
  <c r="BK211"/>
  <c r="J207"/>
  <c r="BK203"/>
  <c r="J200"/>
  <c r="J198"/>
  <c r="BK194"/>
  <c r="J189"/>
  <c r="J185"/>
  <c r="J183"/>
  <c r="BK179"/>
  <c r="J176"/>
  <c r="BK173"/>
  <c r="BK169"/>
  <c r="BK165"/>
  <c r="BK160"/>
  <c r="BK156"/>
  <c r="J153"/>
  <c r="BK148"/>
  <c r="J145"/>
  <c r="BK140"/>
  <c r="BK136"/>
  <c i="3" r="J201"/>
  <c r="BK188"/>
  <c r="J147"/>
  <c r="BK213"/>
  <c r="BK205"/>
  <c r="J188"/>
  <c r="J168"/>
  <c r="BK147"/>
  <c r="BK211"/>
  <c r="J165"/>
  <c r="J208"/>
  <c r="J199"/>
  <c r="J179"/>
  <c r="J160"/>
  <c r="BK132"/>
  <c r="BK197"/>
  <c r="J182"/>
  <c r="J167"/>
  <c r="BK138"/>
  <c r="BK148"/>
  <c r="J149"/>
  <c i="4" r="J123"/>
  <c i="5" r="BK136"/>
  <c r="J128"/>
  <c r="BK157"/>
  <c r="BK140"/>
  <c r="J153"/>
  <c r="BK128"/>
  <c r="BK162"/>
  <c r="J155"/>
  <c r="J137"/>
  <c r="BK144"/>
  <c i="6" r="BK124"/>
  <c i="1" r="AS96"/>
  <c i="2" r="BK245"/>
  <c r="BK244"/>
  <c r="J243"/>
  <c r="BK240"/>
  <c r="J238"/>
  <c r="J237"/>
  <c r="BK235"/>
  <c r="J234"/>
  <c r="J232"/>
  <c r="BK229"/>
  <c r="BK228"/>
  <c r="J227"/>
  <c r="J225"/>
  <c r="BK221"/>
  <c r="BK219"/>
  <c r="BK217"/>
  <c r="BK213"/>
  <c r="J210"/>
  <c r="BK206"/>
  <c r="J203"/>
  <c r="BK197"/>
  <c r="BK192"/>
  <c r="J186"/>
  <c r="BK181"/>
  <c r="J177"/>
  <c r="BK172"/>
  <c r="J168"/>
  <c r="BK164"/>
  <c r="BK162"/>
  <c r="J157"/>
  <c r="BK153"/>
  <c r="BK149"/>
  <c r="BK145"/>
  <c r="J141"/>
  <c r="BK137"/>
  <c r="F33"/>
  <c i="3" r="J210"/>
  <c r="J203"/>
  <c r="J195"/>
  <c r="BK181"/>
  <c r="BK162"/>
  <c r="BK133"/>
  <c r="J175"/>
  <c r="J148"/>
  <c r="BK210"/>
  <c r="J190"/>
  <c r="BK175"/>
  <c r="BK165"/>
  <c r="J133"/>
  <c r="BK207"/>
  <c r="BK194"/>
  <c r="J177"/>
  <c r="BK171"/>
  <c r="J159"/>
  <c r="BK131"/>
  <c r="J174"/>
  <c r="J156"/>
  <c r="J140"/>
  <c r="BK150"/>
  <c r="J150"/>
  <c i="4" r="F37"/>
  <c i="5" r="J163"/>
  <c r="BK142"/>
  <c r="BK163"/>
  <c r="BK139"/>
  <c r="J140"/>
  <c r="J159"/>
  <c r="J143"/>
  <c r="J158"/>
  <c r="BK138"/>
  <c i="6" r="J124"/>
  <c i="2" r="J33"/>
  <c r="J217"/>
  <c r="BK210"/>
  <c r="BK207"/>
  <c r="J204"/>
  <c r="BK201"/>
  <c r="J197"/>
  <c r="J192"/>
  <c r="BK184"/>
  <c r="J180"/>
  <c r="BK176"/>
  <c r="J173"/>
  <c r="BK170"/>
  <c r="J167"/>
  <c r="J164"/>
  <c r="J160"/>
  <c r="BK154"/>
  <c r="BK151"/>
  <c r="J147"/>
  <c r="J142"/>
  <c r="J137"/>
  <c i="3" r="BK215"/>
  <c r="J194"/>
  <c r="BK182"/>
  <c r="J142"/>
  <c r="BK208"/>
  <c r="J202"/>
  <c r="BK184"/>
  <c r="J157"/>
  <c r="J135"/>
  <c r="BK177"/>
  <c r="J161"/>
  <c r="BK209"/>
  <c r="J192"/>
  <c r="J176"/>
  <c r="BK157"/>
  <c r="J211"/>
  <c r="BK195"/>
  <c r="BK180"/>
  <c r="BK172"/>
  <c r="BK167"/>
  <c r="J138"/>
  <c r="J180"/>
  <c r="BK146"/>
  <c r="BK159"/>
  <c r="BK140"/>
  <c r="J132"/>
  <c i="4" r="F38"/>
  <c i="1" r="BC98"/>
  <c i="5" r="J160"/>
  <c r="J131"/>
  <c r="BK150"/>
  <c r="BK135"/>
  <c r="BK156"/>
  <c r="J144"/>
  <c r="J162"/>
  <c r="J134"/>
  <c r="J135"/>
  <c i="2" r="J245"/>
  <c r="BK243"/>
  <c r="J242"/>
  <c r="BK238"/>
  <c r="BK236"/>
  <c r="J235"/>
  <c r="BK233"/>
  <c r="BK232"/>
  <c r="J230"/>
  <c r="BK227"/>
  <c r="BK225"/>
  <c r="BK222"/>
  <c r="J221"/>
  <c r="J219"/>
  <c r="BK216"/>
  <c r="J213"/>
  <c r="BK209"/>
  <c r="BK205"/>
  <c r="J202"/>
  <c r="J199"/>
  <c r="BK193"/>
  <c r="J187"/>
  <c r="J184"/>
  <c r="J181"/>
  <c r="BK177"/>
  <c r="J175"/>
  <c r="J171"/>
  <c r="J166"/>
  <c r="J162"/>
  <c r="BK157"/>
  <c r="J154"/>
  <c r="J150"/>
  <c r="BK146"/>
  <c r="J144"/>
  <c r="J140"/>
  <c r="J134"/>
  <c i="3" r="BK202"/>
  <c r="J164"/>
  <c r="BK152"/>
  <c r="BK186"/>
  <c r="J173"/>
  <c r="BK142"/>
  <c r="J162"/>
  <c r="J145"/>
  <c r="J146"/>
  <c i="4" r="F39"/>
  <c i="1" r="BD98"/>
  <c i="5" r="BK161"/>
  <c r="BK147"/>
  <c r="BK143"/>
  <c r="BK137"/>
  <c r="BK158"/>
  <c r="J147"/>
  <c r="J157"/>
  <c r="J156"/>
  <c i="2" r="F35"/>
  <c r="BK214"/>
  <c r="BK212"/>
  <c r="J208"/>
  <c r="BK204"/>
  <c r="J201"/>
  <c r="BK198"/>
  <c r="J193"/>
  <c r="BK186"/>
  <c r="J182"/>
  <c r="BK178"/>
  <c r="BK174"/>
  <c r="J170"/>
  <c r="BK167"/>
  <c r="J163"/>
  <c r="BK158"/>
  <c r="BK155"/>
  <c r="J152"/>
  <c r="J149"/>
  <c r="J146"/>
  <c r="BK141"/>
  <c r="J136"/>
  <c i="3" r="J213"/>
  <c r="BK192"/>
  <c r="J169"/>
  <c r="J137"/>
  <c r="J209"/>
  <c r="J198"/>
  <c r="J186"/>
  <c r="BK161"/>
  <c r="BK137"/>
  <c r="BK201"/>
  <c r="J163"/>
  <c r="J144"/>
  <c r="BK203"/>
  <c r="BK183"/>
  <c r="J170"/>
  <c r="BK144"/>
  <c r="BK199"/>
  <c r="BK185"/>
  <c r="BK173"/>
  <c r="BK166"/>
  <c r="J136"/>
  <c r="BK179"/>
  <c r="J166"/>
  <c r="J141"/>
  <c r="J152"/>
  <c r="BK141"/>
  <c r="BK136"/>
  <c i="4" r="J35"/>
  <c i="1" r="AV98"/>
  <c i="5" r="BK159"/>
  <c r="J130"/>
  <c r="J145"/>
  <c r="BK141"/>
  <c r="J161"/>
  <c r="BK154"/>
  <c r="J142"/>
  <c r="J154"/>
  <c r="BK155"/>
  <c i="2" r="F37"/>
  <c r="J216"/>
  <c r="J212"/>
  <c r="J209"/>
  <c r="J206"/>
  <c r="BK200"/>
  <c r="J195"/>
  <c r="BK189"/>
  <c r="BK185"/>
  <c r="BK182"/>
  <c r="J179"/>
  <c r="J174"/>
  <c r="BK171"/>
  <c r="J169"/>
  <c r="J165"/>
  <c r="J161"/>
  <c r="J155"/>
  <c r="J151"/>
  <c r="BK147"/>
  <c r="BK144"/>
  <c r="J139"/>
  <c i="3" r="BK214"/>
  <c r="BK190"/>
  <c r="BK163"/>
  <c r="J214"/>
  <c r="J206"/>
  <c r="J197"/>
  <c r="J183"/>
  <c r="J153"/>
  <c r="J181"/>
  <c r="BK160"/>
  <c r="BK143"/>
  <c r="BK191"/>
  <c r="J171"/>
  <c r="J143"/>
  <c r="BK206"/>
  <c r="BK187"/>
  <c r="BK176"/>
  <c r="BK169"/>
  <c r="J158"/>
  <c r="J185"/>
  <c r="BK170"/>
  <c r="BK145"/>
  <c r="BK158"/>
  <c r="BK151"/>
  <c i="4" r="BK123"/>
  <c i="5" r="BK131"/>
  <c r="BK164"/>
  <c r="BK153"/>
  <c r="J139"/>
  <c r="J138"/>
  <c r="BK130"/>
  <c r="J150"/>
  <c r="J136"/>
  <c r="J149"/>
  <c r="BK145"/>
  <c i="6" r="BK122"/>
  <c i="2" r="F36"/>
  <c r="BK226"/>
  <c r="BK224"/>
  <c r="J222"/>
  <c r="BK220"/>
  <c r="BK218"/>
  <c r="BK215"/>
  <c r="J214"/>
  <c r="J211"/>
  <c r="BK208"/>
  <c r="J205"/>
  <c r="BK202"/>
  <c r="BK199"/>
  <c r="BK195"/>
  <c r="J194"/>
  <c r="BK187"/>
  <c r="BK183"/>
  <c r="BK180"/>
  <c r="J178"/>
  <c r="BK175"/>
  <c r="J172"/>
  <c r="BK168"/>
  <c r="BK166"/>
  <c r="BK163"/>
  <c r="BK161"/>
  <c r="J158"/>
  <c r="J156"/>
  <c r="BK152"/>
  <c r="BK150"/>
  <c r="J148"/>
  <c r="BK142"/>
  <c r="BK139"/>
  <c r="BK134"/>
  <c i="3" r="J205"/>
  <c r="BK198"/>
  <c r="J184"/>
  <c r="BK156"/>
  <c r="J215"/>
  <c r="J207"/>
  <c r="BK200"/>
  <c r="J191"/>
  <c r="BK174"/>
  <c r="BK164"/>
  <c r="BK149"/>
  <c r="J131"/>
  <c r="BK168"/>
  <c r="J151"/>
  <c r="BK135"/>
  <c r="J200"/>
  <c r="J187"/>
  <c r="J172"/>
  <c r="BK153"/>
  <c i="5" r="BK134"/>
  <c r="J164"/>
  <c r="BK160"/>
  <c r="BK149"/>
  <c r="J141"/>
  <c i="6" r="J122"/>
  <c i="2" l="1" r="BK135"/>
  <c r="J135"/>
  <c r="J99"/>
  <c r="P138"/>
  <c r="BK159"/>
  <c r="J159"/>
  <c r="J102"/>
  <c r="R196"/>
  <c r="T231"/>
  <c i="3" r="BK134"/>
  <c r="J134"/>
  <c r="J99"/>
  <c r="R139"/>
  <c r="T178"/>
  <c r="P193"/>
  <c r="BK212"/>
  <c r="J212"/>
  <c r="J108"/>
  <c i="2" r="P135"/>
  <c r="P132"/>
  <c r="R159"/>
  <c r="R191"/>
  <c r="T223"/>
  <c r="T241"/>
  <c i="3" r="P130"/>
  <c r="T130"/>
  <c r="R155"/>
  <c r="T189"/>
  <c r="T204"/>
  <c r="P134"/>
  <c r="T139"/>
  <c r="P178"/>
  <c r="BK193"/>
  <c r="J193"/>
  <c r="J105"/>
  <c r="R196"/>
  <c r="R212"/>
  <c i="2" r="BK143"/>
  <c r="J143"/>
  <c r="J101"/>
  <c r="R143"/>
  <c r="P196"/>
  <c r="BK231"/>
  <c r="J231"/>
  <c r="J108"/>
  <c r="BK241"/>
  <c r="J241"/>
  <c r="J110"/>
  <c i="3" r="BK130"/>
  <c r="R130"/>
  <c r="BK155"/>
  <c r="R178"/>
  <c r="BK196"/>
  <c r="J196"/>
  <c r="J106"/>
  <c r="R204"/>
  <c i="5" r="BK133"/>
  <c r="J133"/>
  <c r="J101"/>
  <c i="2" r="BK138"/>
  <c r="J138"/>
  <c r="J100"/>
  <c r="T138"/>
  <c r="P143"/>
  <c r="BK196"/>
  <c r="J196"/>
  <c r="J106"/>
  <c r="BK223"/>
  <c r="J223"/>
  <c r="J107"/>
  <c r="R231"/>
  <c i="5" r="BK129"/>
  <c r="J129"/>
  <c r="J99"/>
  <c r="P148"/>
  <c i="2" r="R138"/>
  <c r="T143"/>
  <c r="T196"/>
  <c r="P231"/>
  <c i="3" r="T134"/>
  <c r="T155"/>
  <c r="P189"/>
  <c r="R193"/>
  <c r="BK204"/>
  <c r="J204"/>
  <c r="J107"/>
  <c r="T212"/>
  <c i="5" r="P129"/>
  <c r="P126"/>
  <c r="R133"/>
  <c r="R132"/>
  <c r="R148"/>
  <c r="R152"/>
  <c r="R151"/>
  <c i="2" r="T135"/>
  <c r="T132"/>
  <c r="P159"/>
  <c r="P191"/>
  <c r="R223"/>
  <c r="P241"/>
  <c i="3" r="R134"/>
  <c r="P139"/>
  <c r="BK178"/>
  <c r="J178"/>
  <c r="J103"/>
  <c r="R189"/>
  <c r="P196"/>
  <c r="P204"/>
  <c i="5" r="T129"/>
  <c r="T126"/>
  <c r="T125"/>
  <c r="P133"/>
  <c r="P132"/>
  <c r="BK152"/>
  <c r="BK151"/>
  <c r="P152"/>
  <c r="P151"/>
  <c i="2" r="R135"/>
  <c r="R132"/>
  <c r="T159"/>
  <c r="BK191"/>
  <c r="J191"/>
  <c r="J105"/>
  <c r="T191"/>
  <c r="P223"/>
  <c r="R241"/>
  <c i="3" r="BK139"/>
  <c r="J139"/>
  <c r="J100"/>
  <c r="P155"/>
  <c r="P154"/>
  <c r="BK189"/>
  <c r="J189"/>
  <c r="J104"/>
  <c r="T193"/>
  <c r="T196"/>
  <c r="P212"/>
  <c i="5" r="R129"/>
  <c r="R126"/>
  <c r="R125"/>
  <c r="T133"/>
  <c r="T132"/>
  <c r="BK148"/>
  <c r="J148"/>
  <c r="J103"/>
  <c r="T148"/>
  <c r="T152"/>
  <c r="T151"/>
  <c i="2" r="BK188"/>
  <c r="J188"/>
  <c r="J103"/>
  <c i="4" r="BK122"/>
  <c r="J122"/>
  <c r="J99"/>
  <c i="2" r="BK133"/>
  <c r="J133"/>
  <c r="J98"/>
  <c r="BK239"/>
  <c r="J239"/>
  <c r="J109"/>
  <c r="BK246"/>
  <c r="J246"/>
  <c r="J111"/>
  <c i="5" r="BK127"/>
  <c r="J127"/>
  <c r="J98"/>
  <c r="BK146"/>
  <c r="J146"/>
  <c r="J102"/>
  <c i="6" r="BK121"/>
  <c r="J121"/>
  <c r="J98"/>
  <c r="BK123"/>
  <c r="J123"/>
  <c r="J99"/>
  <c i="5" r="J152"/>
  <c r="J105"/>
  <c r="J151"/>
  <c r="J104"/>
  <c i="6" r="J89"/>
  <c r="J91"/>
  <c r="F92"/>
  <c r="E109"/>
  <c r="F115"/>
  <c r="J92"/>
  <c r="BF122"/>
  <c r="BF124"/>
  <c i="5" r="J91"/>
  <c r="J122"/>
  <c r="BF130"/>
  <c r="BF131"/>
  <c r="BF136"/>
  <c r="BF142"/>
  <c r="BF128"/>
  <c r="BF156"/>
  <c r="J89"/>
  <c r="E115"/>
  <c r="F122"/>
  <c r="BF138"/>
  <c r="BF139"/>
  <c r="BF153"/>
  <c r="BF157"/>
  <c r="BF158"/>
  <c r="BF159"/>
  <c r="BF162"/>
  <c r="BF164"/>
  <c r="BF143"/>
  <c r="BF144"/>
  <c r="BF145"/>
  <c r="BF150"/>
  <c r="F121"/>
  <c r="BF135"/>
  <c r="BF137"/>
  <c r="BF140"/>
  <c r="BF149"/>
  <c r="BF155"/>
  <c r="BF161"/>
  <c r="BF134"/>
  <c r="BF141"/>
  <c r="BF147"/>
  <c r="BF154"/>
  <c r="BF160"/>
  <c r="BF163"/>
  <c i="3" r="J130"/>
  <c r="J98"/>
  <c i="4" r="J93"/>
  <c r="F117"/>
  <c i="3" r="J155"/>
  <c r="J102"/>
  <c i="4" r="J91"/>
  <c r="J94"/>
  <c r="F118"/>
  <c r="E85"/>
  <c r="BF123"/>
  <c i="1" r="BB98"/>
  <c i="3" r="BF133"/>
  <c r="BF142"/>
  <c r="BF137"/>
  <c r="BF156"/>
  <c r="F92"/>
  <c r="F124"/>
  <c r="BF136"/>
  <c r="BF149"/>
  <c r="BF152"/>
  <c r="BF158"/>
  <c r="BF163"/>
  <c r="BF165"/>
  <c r="BF175"/>
  <c r="BF200"/>
  <c r="BF201"/>
  <c r="BF202"/>
  <c r="BF203"/>
  <c r="E118"/>
  <c r="J125"/>
  <c r="BF141"/>
  <c r="BF147"/>
  <c r="BF150"/>
  <c r="BF160"/>
  <c r="BF161"/>
  <c r="BF164"/>
  <c r="BF168"/>
  <c r="BF192"/>
  <c r="J91"/>
  <c r="BF148"/>
  <c r="BF162"/>
  <c r="BF173"/>
  <c r="BF182"/>
  <c r="BF186"/>
  <c r="BF188"/>
  <c r="BF190"/>
  <c r="BF205"/>
  <c r="BF207"/>
  <c r="BF213"/>
  <c r="BF214"/>
  <c r="BF215"/>
  <c r="BF131"/>
  <c r="BF132"/>
  <c r="BF140"/>
  <c r="BF146"/>
  <c r="BF166"/>
  <c r="BF167"/>
  <c r="BF170"/>
  <c r="BF176"/>
  <c r="BF198"/>
  <c r="BF206"/>
  <c r="BF208"/>
  <c r="J89"/>
  <c r="BF151"/>
  <c r="BF159"/>
  <c r="BF169"/>
  <c r="BF172"/>
  <c r="BF177"/>
  <c r="BF183"/>
  <c r="BF185"/>
  <c r="BF194"/>
  <c r="BF195"/>
  <c r="BF199"/>
  <c r="BF209"/>
  <c r="BF210"/>
  <c r="BF135"/>
  <c r="BF138"/>
  <c r="BF143"/>
  <c r="BF144"/>
  <c r="BF145"/>
  <c r="BF153"/>
  <c r="BF157"/>
  <c r="BF171"/>
  <c r="BF174"/>
  <c r="BF179"/>
  <c r="BF180"/>
  <c r="BF181"/>
  <c r="BF184"/>
  <c r="BF187"/>
  <c r="BF191"/>
  <c r="BF197"/>
  <c r="BF211"/>
  <c i="1" r="AZ95"/>
  <c r="BC95"/>
  <c i="2" r="E85"/>
  <c r="J89"/>
  <c r="F91"/>
  <c r="J91"/>
  <c r="F92"/>
  <c r="J92"/>
  <c r="BF134"/>
  <c r="BF136"/>
  <c r="BF137"/>
  <c r="BF139"/>
  <c r="BF140"/>
  <c r="BF141"/>
  <c r="BF142"/>
  <c r="BF144"/>
  <c r="BF145"/>
  <c r="BF146"/>
  <c r="BF147"/>
  <c r="BF148"/>
  <c r="BF149"/>
  <c r="BF150"/>
  <c r="BF151"/>
  <c r="BF152"/>
  <c r="BF153"/>
  <c r="BF154"/>
  <c r="BF155"/>
  <c r="BF156"/>
  <c r="BF157"/>
  <c r="BF158"/>
  <c r="BF160"/>
  <c r="BF161"/>
  <c r="BF162"/>
  <c r="BF163"/>
  <c r="BF164"/>
  <c r="BF165"/>
  <c r="BF166"/>
  <c r="BF167"/>
  <c r="BF168"/>
  <c r="BF169"/>
  <c r="BF170"/>
  <c r="BF171"/>
  <c r="BF172"/>
  <c r="BF173"/>
  <c r="BF174"/>
  <c r="BF175"/>
  <c r="BF176"/>
  <c r="BF177"/>
  <c r="BF178"/>
  <c r="BF179"/>
  <c r="BF180"/>
  <c r="BF181"/>
  <c r="BF182"/>
  <c r="BF183"/>
  <c r="BF184"/>
  <c r="BF185"/>
  <c r="BF186"/>
  <c r="BF187"/>
  <c r="BF189"/>
  <c r="BF192"/>
  <c r="BF193"/>
  <c r="BF194"/>
  <c r="BF195"/>
  <c r="BF197"/>
  <c r="BF198"/>
  <c r="BF199"/>
  <c r="BF200"/>
  <c r="BF201"/>
  <c r="BF202"/>
  <c r="BF203"/>
  <c r="BF204"/>
  <c r="BF205"/>
  <c r="BF206"/>
  <c r="BF207"/>
  <c r="BF208"/>
  <c r="BF209"/>
  <c r="BF210"/>
  <c r="BF211"/>
  <c r="BF212"/>
  <c r="BF213"/>
  <c r="BF214"/>
  <c r="BF215"/>
  <c r="BF216"/>
  <c r="BF217"/>
  <c r="BF218"/>
  <c r="BF219"/>
  <c r="BF220"/>
  <c r="BF221"/>
  <c r="BF222"/>
  <c r="BF224"/>
  <c r="BF225"/>
  <c r="BF226"/>
  <c r="BF227"/>
  <c r="BF228"/>
  <c r="BF229"/>
  <c r="BF230"/>
  <c r="BF232"/>
  <c r="BF233"/>
  <c r="BF234"/>
  <c r="BF235"/>
  <c r="BF236"/>
  <c r="BF237"/>
  <c r="BF238"/>
  <c r="BF240"/>
  <c r="BF242"/>
  <c r="BF243"/>
  <c r="BF244"/>
  <c r="BF245"/>
  <c r="BF247"/>
  <c i="1" r="AV95"/>
  <c r="BD95"/>
  <c r="BB95"/>
  <c i="3" r="F36"/>
  <c i="1" r="BC97"/>
  <c r="BC96"/>
  <c r="AY96"/>
  <c i="5" r="F37"/>
  <c i="1" r="BD99"/>
  <c i="3" r="F35"/>
  <c i="1" r="BB97"/>
  <c r="BB96"/>
  <c i="6" r="F33"/>
  <c i="1" r="AZ100"/>
  <c i="4" r="J36"/>
  <c i="1" r="AW98"/>
  <c r="AT98"/>
  <c i="5" r="F35"/>
  <c i="1" r="BB99"/>
  <c i="5" r="F33"/>
  <c i="1" r="AZ99"/>
  <c i="6" r="J33"/>
  <c i="1" r="AV100"/>
  <c r="AS94"/>
  <c i="4" r="F35"/>
  <c i="1" r="AZ98"/>
  <c i="5" r="J33"/>
  <c i="1" r="AV99"/>
  <c i="5" r="F36"/>
  <c i="1" r="BC99"/>
  <c i="3" r="J33"/>
  <c i="1" r="AV97"/>
  <c i="6" r="F36"/>
  <c i="1" r="BC100"/>
  <c i="3" r="F37"/>
  <c i="1" r="BD97"/>
  <c r="BD96"/>
  <c i="6" r="F35"/>
  <c i="1" r="BB100"/>
  <c i="3" r="F33"/>
  <c i="1" r="AZ97"/>
  <c i="6" r="F37"/>
  <c i="1" r="BD100"/>
  <c i="2" l="1" r="P190"/>
  <c r="P131"/>
  <c i="1" r="AU95"/>
  <c i="3" r="BK129"/>
  <c r="J129"/>
  <c r="J97"/>
  <c r="R154"/>
  <c i="5" r="P125"/>
  <c i="1" r="AU99"/>
  <c i="3" r="BK154"/>
  <c r="J154"/>
  <c r="J101"/>
  <c r="R129"/>
  <c r="R128"/>
  <c i="2" r="T190"/>
  <c r="T131"/>
  <c i="3" r="T154"/>
  <c r="T129"/>
  <c r="P129"/>
  <c r="P128"/>
  <c i="1" r="AU97"/>
  <c i="2" r="R190"/>
  <c r="R131"/>
  <c r="BK190"/>
  <c r="J190"/>
  <c r="J104"/>
  <c i="4" r="BK121"/>
  <c r="J121"/>
  <c r="J98"/>
  <c i="5" r="BK126"/>
  <c r="J126"/>
  <c r="J97"/>
  <c i="2" r="BK132"/>
  <c r="J132"/>
  <c r="J97"/>
  <c i="5" r="BK132"/>
  <c r="J132"/>
  <c r="J100"/>
  <c i="6" r="BK120"/>
  <c r="J120"/>
  <c r="J97"/>
  <c i="1" r="AU96"/>
  <c i="2" r="J34"/>
  <c i="1" r="AW95"/>
  <c r="AT95"/>
  <c i="4" r="F36"/>
  <c i="1" r="BA98"/>
  <c i="5" r="J34"/>
  <c i="1" r="AW99"/>
  <c r="AT99"/>
  <c i="6" r="F34"/>
  <c i="1" r="BA100"/>
  <c r="BD94"/>
  <c r="W33"/>
  <c i="3" r="F34"/>
  <c i="1" r="BA97"/>
  <c r="BC94"/>
  <c r="W32"/>
  <c i="3" r="J34"/>
  <c i="1" r="AW97"/>
  <c r="AT97"/>
  <c i="2" r="F34"/>
  <c i="1" r="BA95"/>
  <c r="AZ96"/>
  <c r="AX96"/>
  <c i="5" r="F34"/>
  <c i="1" r="BA99"/>
  <c i="6" r="J34"/>
  <c i="1" r="AW100"/>
  <c r="AT100"/>
  <c r="BB94"/>
  <c r="W31"/>
  <c i="3" l="1" r="T128"/>
  <c r="BK128"/>
  <c r="J128"/>
  <c r="J96"/>
  <c i="5" r="BK125"/>
  <c r="J125"/>
  <c r="J96"/>
  <c i="2" r="BK131"/>
  <c r="J131"/>
  <c i="6" r="BK119"/>
  <c r="J119"/>
  <c r="J96"/>
  <c i="1" r="AU94"/>
  <c r="AZ94"/>
  <c r="W29"/>
  <c i="4" r="J32"/>
  <c r="J41"/>
  <c i="2" r="J30"/>
  <c i="1" r="AG95"/>
  <c r="BA96"/>
  <c r="AW96"/>
  <c r="AV96"/>
  <c r="AX94"/>
  <c r="AY94"/>
  <c i="2" l="1" r="J39"/>
  <c r="J96"/>
  <c i="1" r="AG98"/>
  <c r="AN98"/>
  <c r="AN95"/>
  <c r="AV94"/>
  <c r="AK29"/>
  <c i="5" r="J30"/>
  <c i="1" r="AG99"/>
  <c i="6" r="J30"/>
  <c i="1" r="AG100"/>
  <c i="3" r="J30"/>
  <c i="1" r="AG97"/>
  <c r="AN97"/>
  <c r="AT96"/>
  <c r="BA94"/>
  <c r="W30"/>
  <c i="3" l="1" r="J39"/>
  <c i="5" r="J39"/>
  <c i="6" r="J39"/>
  <c i="1" r="AN99"/>
  <c r="AN100"/>
  <c r="AG96"/>
  <c r="AW94"/>
  <c r="AK30"/>
  <c l="1" r="AG94"/>
  <c r="AK26"/>
  <c r="AN9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<sst xmlns="http://schemas.openxmlformats.org/spreadsheetml/2006/main">
  <si>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</si>
  <si>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</si>
  <si>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</si>
  <si>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</si>
  <si>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</si>
  <si>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{d4625138-0576-47ce-bbdf-6ce8aa1e1c92}</t>
  </si>
  <si>
    <t>0,001</t>
  </si>
  <si>
    <t>23</t>
  </si>
  <si>
    <t>0,01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</si>
  <si>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</si>
  <si>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</si>
  <si>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</si>
  <si>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</si>
  <si>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20260216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</si>
  <si>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</si>
  <si>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</si>
  <si>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Zníženie energetickej náročnosti budovy GMOS v Rimavskej Sobote</t>
  </si>
  <si>
    <t>JKSO:</t>
  </si>
  <si>
    <t>ČS:</t>
  </si>
  <si>
    <t>Miesto:</t>
  </si>
  <si>
    <t>Rimavská Sobota</t>
  </si>
  <si>
    <t>Dátum:</t>
  </si>
  <si>
    <t>16. 2. 2026</t>
  </si>
  <si>
    <t>Objednávateľ:</t>
  </si>
  <si>
    <t>IČO:</t>
  </si>
  <si>
    <t>GMOS Jesenského 5, 97901 Rimavská Sobota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</si>
  <si>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</si>
  <si>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</si>
  <si>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</si>
  <si>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</si>
  <si>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</si>
  <si>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</si>
  <si>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</si>
  <si>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</si>
  <si>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</si>
  <si>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</si>
  <si>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</si>
  <si>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</si>
  <si>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</si>
  <si>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</si>
  <si>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</si>
  <si>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</si>
  <si>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</si>
  <si>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</si>
  <si>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</si>
  <si>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</si>
  <si>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</si>
  <si>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</si>
  <si>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</si>
  <si>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</si>
  <si>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</si>
  <si>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</si>
  <si>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</si>
  <si>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</si>
  <si>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</si>
  <si>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</si>
  <si>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</si>
  <si>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</si>
  <si>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</si>
  <si>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</si>
  <si>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</si>
  <si>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</si>
  <si>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</si>
  <si>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</si>
  <si>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</si>
  <si>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</si>
  <si>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</si>
  <si>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</si>
  <si>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</si>
  <si>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</si>
  <si>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</si>
  <si>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</si>
  <si>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</si>
  <si>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</si>
  <si>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</si>
  <si>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</si>
  <si>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</si>
  <si>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</si>
  <si>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</si>
  <si>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</si>
  <si>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Zateplenie fasády</t>
  </si>
  <si>
    <t>STA</t>
  </si>
  <si>
    <t>1</t>
  </si>
  <si>
    <t>{eb11ab47-c6c6-40c2-a843-feea26703522}</t>
  </si>
  <si>
    <t>02</t>
  </si>
  <si>
    <t>Zateplenie plochej strechy</t>
  </si>
  <si>
    <t>{6c15f6e6-3f63-46d0-ae7a-9d2946cf43d3}</t>
  </si>
  <si>
    <t>Časť</t>
  </si>
  <si>
    <t>2</t>
  </si>
  <si>
    <t>###NOINSERT###</t>
  </si>
  <si>
    <t>02.1</t>
  </si>
  <si>
    <t>Bleskozvod a uzemnenie</t>
  </si>
  <si>
    <t>{ef26e908-13d2-4180-8d9e-b643d95027af}</t>
  </si>
  <si>
    <t>03-01</t>
  </si>
  <si>
    <t xml:space="preserve">Zateplenie fasády -  Neoprávnené výdavky projektu</t>
  </si>
  <si>
    <t>{70a62222-bc2f-4cc5-b4f5-ee98026c4929}</t>
  </si>
  <si>
    <t>04-02</t>
  </si>
  <si>
    <t xml:space="preserve">Zateplenie plochej strechy -  Neoprávnené výdavky projektu</t>
  </si>
  <si>
    <t>{008eb648-9a27-4dcc-902d-1ba34d6fd1a6}</t>
  </si>
  <si>
    <t>KRYCÍ LIST ROZPOČTU</t>
  </si>
  <si>
    <t>Objekt:</t>
  </si>
  <si>
    <t>01 - Zateplenie fasády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</si>
  <si>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</si>
  <si>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</si>
  <si>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</si>
  <si>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</si>
  <si>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</si>
  <si>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</si>
  <si>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</si>
  <si>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</si>
  <si>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</si>
  <si>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</si>
  <si>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</si>
  <si>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</si>
  <si>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</si>
  <si>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</si>
  <si>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</si>
  <si>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</si>
  <si>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</si>
  <si>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769 - Montáže vzduchotechnických zariadení</t>
  </si>
  <si>
    <t xml:space="preserve">    787 - Zasklievanie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</si>
  <si>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</si>
  <si>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</si>
  <si>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</si>
  <si>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</si>
  <si>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</si>
  <si>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</si>
  <si>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</si>
  <si>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</si>
  <si>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</si>
  <si>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</si>
  <si>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</si>
  <si>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</si>
  <si>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</si>
  <si>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</si>
  <si>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</si>
  <si>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</si>
  <si>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Zakladanie</t>
  </si>
  <si>
    <t>K</t>
  </si>
  <si>
    <t>216904112.S</t>
  </si>
  <si>
    <t>Očistenie plôch tlakovou vodou L stien akéhokoľvek muriva a rubu klenieb</t>
  </si>
  <si>
    <t>m2</t>
  </si>
  <si>
    <t>4</t>
  </si>
  <si>
    <t>1991245644</t>
  </si>
  <si>
    <t>3</t>
  </si>
  <si>
    <t>Zvislé a kompletné konštrukcie</t>
  </si>
  <si>
    <t>317161514.S</t>
  </si>
  <si>
    <t>Pórobetónový preklad nosný šírky 200 mm, výšky 249 mm, dĺžky 2000 mm</t>
  </si>
  <si>
    <t>ks</t>
  </si>
  <si>
    <t>1469215070</t>
  </si>
  <si>
    <t>340238237.S</t>
  </si>
  <si>
    <t>Zamurovanie otvorov plochy od 0,25 do 1 m2 z pórobetónových tvárnic hladkých hrúbky 250 mm</t>
  </si>
  <si>
    <t>1265829696</t>
  </si>
  <si>
    <t>Vodorovné konštrukcie</t>
  </si>
  <si>
    <t>417321414.S</t>
  </si>
  <si>
    <t>Betón stužujúcich pásov a vencov železový tr. C 20/25</t>
  </si>
  <si>
    <t>m3</t>
  </si>
  <si>
    <t>1101565618</t>
  </si>
  <si>
    <t>5</t>
  </si>
  <si>
    <t>417351115.S</t>
  </si>
  <si>
    <t>Debnenie bočníc stužujúcich pásov a vencov vrátane vzpier zhotovenie</t>
  </si>
  <si>
    <t>-1887945638</t>
  </si>
  <si>
    <t>6</t>
  </si>
  <si>
    <t>417351116.S</t>
  </si>
  <si>
    <t>Debnenie bočníc stužujúcich pásov a vencov vrátane vzpier odstránenie</t>
  </si>
  <si>
    <t>81910003</t>
  </si>
  <si>
    <t>7</t>
  </si>
  <si>
    <t>417361821.S</t>
  </si>
  <si>
    <t>Výstuž stužujúcich pásov a vencov z betonárskej ocele B500 (10505)</t>
  </si>
  <si>
    <t>t</t>
  </si>
  <si>
    <t>-1893739658</t>
  </si>
  <si>
    <t>Úpravy povrchov, podlahy, osadenie</t>
  </si>
  <si>
    <t>8</t>
  </si>
  <si>
    <t>612460121.S</t>
  </si>
  <si>
    <t>Príprava vnútorného podkladu stien penetráciou základnou</t>
  </si>
  <si>
    <t>1876783871</t>
  </si>
  <si>
    <t>9</t>
  </si>
  <si>
    <t>612460363.S</t>
  </si>
  <si>
    <t>Vnútorná omietka stien vápennocementová jednovrstvová, hr. 10 mm</t>
  </si>
  <si>
    <t>-675010222</t>
  </si>
  <si>
    <t>10</t>
  </si>
  <si>
    <t>612481119.S</t>
  </si>
  <si>
    <t>Potiahnutie vnútorných stien sklotextilnou mriežkou s celoplošným prilepením</t>
  </si>
  <si>
    <t>-440843083</t>
  </si>
  <si>
    <t>11</t>
  </si>
  <si>
    <t>620991121.S</t>
  </si>
  <si>
    <t>Zakrývanie výplní vonkajších otvorov s rámami a zárubňami, zábradlí, oplechovania, atď. zhotovené z lešenia akýmkoľvek spôsobom</t>
  </si>
  <si>
    <t>2022358172</t>
  </si>
  <si>
    <t>12</t>
  </si>
  <si>
    <t>622460121.S</t>
  </si>
  <si>
    <t>Príprava vonkajšieho podkladu stien penetráciou základnou</t>
  </si>
  <si>
    <t>-1598941645</t>
  </si>
  <si>
    <t>13</t>
  </si>
  <si>
    <t>622460122.S</t>
  </si>
  <si>
    <t>Príprava vonkajšieho podkladu stien penetráciou hĺbkovou na nasiakavé podklady</t>
  </si>
  <si>
    <t>829121919</t>
  </si>
  <si>
    <t>14</t>
  </si>
  <si>
    <t>622460151.S</t>
  </si>
  <si>
    <t>Príprava vonkajšieho podkladu stien cementovým prednástrekom, hr. 3 mm</t>
  </si>
  <si>
    <t>313235066</t>
  </si>
  <si>
    <t>15</t>
  </si>
  <si>
    <t>622460231.S</t>
  </si>
  <si>
    <t>Vonkajšia omietka stien cementová hrubá, hr. 10 mm</t>
  </si>
  <si>
    <t>1522620643</t>
  </si>
  <si>
    <t>16</t>
  </si>
  <si>
    <t>622461052.S</t>
  </si>
  <si>
    <t>Vonkajšia omietka stien pastovitá silikónová roztieraná, hr. 1,5 mm</t>
  </si>
  <si>
    <t>1537012586</t>
  </si>
  <si>
    <t>17</t>
  </si>
  <si>
    <t>625250554.S</t>
  </si>
  <si>
    <t>Kontaktný zatepľovací systém soklovej alebo vodou namáhanej časti hr. 160 mm, skrutkovacie kotvy</t>
  </si>
  <si>
    <t>1693583686</t>
  </si>
  <si>
    <t>18</t>
  </si>
  <si>
    <t>625250711.S</t>
  </si>
  <si>
    <t>Kontaktný zatepľovací systém z minerálnej vlny hr. 160 mm, skrutkovacie kotvy</t>
  </si>
  <si>
    <t>385966197</t>
  </si>
  <si>
    <t>19</t>
  </si>
  <si>
    <t>625250762.S</t>
  </si>
  <si>
    <t>Kontaktný zatepľovací systém ostenia z minerálnej vlny hr. 30 mm</t>
  </si>
  <si>
    <t>498272587</t>
  </si>
  <si>
    <t>20</t>
  </si>
  <si>
    <t>648991113.S</t>
  </si>
  <si>
    <t>Osadenie parapetných dosiek z plastických a poloplast., hmôt, š. nad 200 mm</t>
  </si>
  <si>
    <t>m</t>
  </si>
  <si>
    <t>1701163216</t>
  </si>
  <si>
    <t>21</t>
  </si>
  <si>
    <t>M</t>
  </si>
  <si>
    <t>611560000500.S</t>
  </si>
  <si>
    <t>Parapetná doska plastová, šírka 350 mm, komôrková vnútorná, zlatý dub, mramor, mahagon, svetlý buk, orech</t>
  </si>
  <si>
    <t>-1058591991</t>
  </si>
  <si>
    <t>22</t>
  </si>
  <si>
    <t>611560000809.S</t>
  </si>
  <si>
    <t>Plastové krytky k vnútorným parapetom plastovým, pár, vo farbe biela, mramor, zlatý dub, buk, mahagón, orech</t>
  </si>
  <si>
    <t>619319032</t>
  </si>
  <si>
    <t>Ostatné konštrukcie a práce-búranie</t>
  </si>
  <si>
    <t>941941031.S</t>
  </si>
  <si>
    <t>Montáž lešenia ľahkého pracovného radového s podlahami šírky od 0,80 do 1,00 m, výšky do 10 m</t>
  </si>
  <si>
    <t>-2007084791</t>
  </si>
  <si>
    <t>24</t>
  </si>
  <si>
    <t>941941191.S</t>
  </si>
  <si>
    <t>Príplatok za prvý a každý ďalší i začatý mesiac použitia lešenia ľahkého pracovného radového s podlahami šírky od 0,80 do 1,00 m, výšky do 10 m</t>
  </si>
  <si>
    <t>-486951041</t>
  </si>
  <si>
    <t>25</t>
  </si>
  <si>
    <t>941941831.S</t>
  </si>
  <si>
    <t>Demontáž lešenia ľahkého pracovného radového s podlahami šírky nad 0,80 do 1,00 m, výšky do 10 m</t>
  </si>
  <si>
    <t>267062279</t>
  </si>
  <si>
    <t>26</t>
  </si>
  <si>
    <t>944944103.S</t>
  </si>
  <si>
    <t>Ochranná sieť na boku lešenia</t>
  </si>
  <si>
    <t>-147889937</t>
  </si>
  <si>
    <t>27</t>
  </si>
  <si>
    <t>944944803.S</t>
  </si>
  <si>
    <t>Demontáž ochrannej siete na boku lešenia</t>
  </si>
  <si>
    <t>1972157527</t>
  </si>
  <si>
    <t>28</t>
  </si>
  <si>
    <t>953945315.S</t>
  </si>
  <si>
    <t>Hliníkový soklový profil šírky 163 mm</t>
  </si>
  <si>
    <t>1179354335</t>
  </si>
  <si>
    <t>29</t>
  </si>
  <si>
    <t>953945351.S</t>
  </si>
  <si>
    <t>Hliníkový rohový ochranný profil s integrovanou mriežkou</t>
  </si>
  <si>
    <t>1086194374</t>
  </si>
  <si>
    <t>30</t>
  </si>
  <si>
    <t>953995411.S</t>
  </si>
  <si>
    <t>Nadokenný profil so skrytou okapničkou</t>
  </si>
  <si>
    <t>-520956498</t>
  </si>
  <si>
    <t>31</t>
  </si>
  <si>
    <t>953995416.S</t>
  </si>
  <si>
    <t>Parapetný profil s integrovanou sieťovinou</t>
  </si>
  <si>
    <t>-811955828</t>
  </si>
  <si>
    <t>32</t>
  </si>
  <si>
    <t>953996617</t>
  </si>
  <si>
    <t>Začisťovací okenný profil s tkaninou EKO (plastový)</t>
  </si>
  <si>
    <t>-396824716</t>
  </si>
  <si>
    <t>33</t>
  </si>
  <si>
    <t>959941071.S</t>
  </si>
  <si>
    <t>Chemická kotva s kotevným svorníkom tesnená polyesterovou živicou a sieťovou rozperkou do muriva z dierovaných tehál, s vyvŕtaním otvoru M12/10/135 mm</t>
  </si>
  <si>
    <t>-372296184</t>
  </si>
  <si>
    <t>34</t>
  </si>
  <si>
    <t>959941132.S</t>
  </si>
  <si>
    <t>Chemická kotva s kotevným svorníkom tesnená chemickou ampulkou do betónu, ŽB, kameňa, s vyvŕtaním otvoru M16/45/190 mm</t>
  </si>
  <si>
    <t>1446450167</t>
  </si>
  <si>
    <t>35</t>
  </si>
  <si>
    <t>247410002500</t>
  </si>
  <si>
    <t>Hmota vytláčacia lepiaca HIT-HY 270 500/2, 500 ml, hybridné uretánovo-metakrylátové lepidlo, HILTI</t>
  </si>
  <si>
    <t>24646562</t>
  </si>
  <si>
    <t>36</t>
  </si>
  <si>
    <t>962081141.S</t>
  </si>
  <si>
    <t xml:space="preserve">Búranie muriva priečok zo sklenených tvárnic, hr. od 100 do 150 mm,  -0,08200t</t>
  </si>
  <si>
    <t>-532457183</t>
  </si>
  <si>
    <t>37</t>
  </si>
  <si>
    <t>968061112.S</t>
  </si>
  <si>
    <t>Vyvesenie dreveného okenného krídla do suti plochy do 1,5 m2, -0,01200t</t>
  </si>
  <si>
    <t>-1541389292</t>
  </si>
  <si>
    <t>38</t>
  </si>
  <si>
    <t>968061115.S</t>
  </si>
  <si>
    <t>Demontáž okien drevených, 1 bm obvodu - 0,008t</t>
  </si>
  <si>
    <t>-624687082</t>
  </si>
  <si>
    <t>39</t>
  </si>
  <si>
    <t>968061125.S</t>
  </si>
  <si>
    <t>Vyvesenie dreveného dverného krídla do suti plochy do 2 m2, -0,02400t</t>
  </si>
  <si>
    <t>-912405651</t>
  </si>
  <si>
    <t>40</t>
  </si>
  <si>
    <t>968062456.S</t>
  </si>
  <si>
    <t xml:space="preserve">Vybúranie drevených dverových zárubní plochy nad 2 m2,  -0,06700t</t>
  </si>
  <si>
    <t>1560039063</t>
  </si>
  <si>
    <t>41</t>
  </si>
  <si>
    <t>968071112.S</t>
  </si>
  <si>
    <t>Vyvesenie kovového okenného krídla do suti plochy do 1, 5 m2</t>
  </si>
  <si>
    <t>1435086748</t>
  </si>
  <si>
    <t>42</t>
  </si>
  <si>
    <t>968071115.S</t>
  </si>
  <si>
    <t>Demontáž okien kovových, 1 bm obvodu - 0,005t</t>
  </si>
  <si>
    <t>1873342739</t>
  </si>
  <si>
    <t>43</t>
  </si>
  <si>
    <t>973031325.S</t>
  </si>
  <si>
    <t xml:space="preserve">Vysekanie kapsy z tehál plochy do 0,10 m2, hl. do 300 mm,  -0,03100t</t>
  </si>
  <si>
    <t>-400085969</t>
  </si>
  <si>
    <t>44</t>
  </si>
  <si>
    <t>978059631.S</t>
  </si>
  <si>
    <t xml:space="preserve">Odsekanie a odobratie obkladov stien z obkladačiek vonkajších vrátane podkladovej omietky nad 2 m2,  -0,08900t</t>
  </si>
  <si>
    <t>520065800</t>
  </si>
  <si>
    <t>45</t>
  </si>
  <si>
    <t>979081111.S</t>
  </si>
  <si>
    <t>Odvoz sutiny a vybúraných hmôt na skládku do 1 km</t>
  </si>
  <si>
    <t>720310279</t>
  </si>
  <si>
    <t>46</t>
  </si>
  <si>
    <t>979081121.S</t>
  </si>
  <si>
    <t>Odvoz sutiny a vybúraných hmôt na skládku za každý ďalší 1 km</t>
  </si>
  <si>
    <t>-147922897</t>
  </si>
  <si>
    <t>47</t>
  </si>
  <si>
    <t>979082111.S</t>
  </si>
  <si>
    <t>Vnútrostavenisková doprava sutiny a vybúraných hmôt do 10 m</t>
  </si>
  <si>
    <t>-1126918472</t>
  </si>
  <si>
    <t>48</t>
  </si>
  <si>
    <t>979082121.S</t>
  </si>
  <si>
    <t>Vnútrostavenisková doprava sutiny a vybúraných hmôt za každých ďalších 5 m</t>
  </si>
  <si>
    <t>327295863</t>
  </si>
  <si>
    <t>49</t>
  </si>
  <si>
    <t>979087212.S</t>
  </si>
  <si>
    <t>Nakladanie na dopravné prostriedky pre vodorovnú dopravu sutiny</t>
  </si>
  <si>
    <t>904824451</t>
  </si>
  <si>
    <t>50</t>
  </si>
  <si>
    <t>979089012.S1</t>
  </si>
  <si>
    <t>Poplatok za skládku - betón, tehly, dlaždice (17 01) ostatné</t>
  </si>
  <si>
    <t>1219237966</t>
  </si>
  <si>
    <t>99</t>
  </si>
  <si>
    <t>Presun hmôt HSV</t>
  </si>
  <si>
    <t>51</t>
  </si>
  <si>
    <t>999281111.S</t>
  </si>
  <si>
    <t>Presun hmôt pre opravy a údržbu objektov vrátane vonkajších plášťov výšky do 25 m</t>
  </si>
  <si>
    <t>97270867</t>
  </si>
  <si>
    <t>PSV</t>
  </si>
  <si>
    <t>Práce a dodávky PSV</t>
  </si>
  <si>
    <t>711</t>
  </si>
  <si>
    <t>Izolácie proti vode a vlhkosti</t>
  </si>
  <si>
    <t>52</t>
  </si>
  <si>
    <t>711113141.S</t>
  </si>
  <si>
    <t>Izolácia proti zemnej vlhkosti a povrchovej vodeI 2-zložkovou stierkou hydroizolačnou minerálnou pružnou hr. 2 mm na ploche zvislej</t>
  </si>
  <si>
    <t>493499267</t>
  </si>
  <si>
    <t>53</t>
  </si>
  <si>
    <t>711132107.S</t>
  </si>
  <si>
    <t>Zhotovenie izolácie proti zemnej vlhkosti nopovou fóloiu položenou voľne na ploche zvislej</t>
  </si>
  <si>
    <t>297076036</t>
  </si>
  <si>
    <t>54</t>
  </si>
  <si>
    <t>283230002700.S</t>
  </si>
  <si>
    <t>Nopová HDPE fólia hrúbky 0,5 mm, výška nopu 8 mm, proti zemnej vlhkosti s radónovou ochranou, pre spodnú stavbu</t>
  </si>
  <si>
    <t>1135528604</t>
  </si>
  <si>
    <t>55</t>
  </si>
  <si>
    <t>998711202.S</t>
  </si>
  <si>
    <t>Presun hmôt pre izoláciu proti vode v objektoch výšky nad 6 do 12 m</t>
  </si>
  <si>
    <t>%</t>
  </si>
  <si>
    <t>-1893719327</t>
  </si>
  <si>
    <t>764</t>
  </si>
  <si>
    <t>Konštrukcie klampiarske</t>
  </si>
  <si>
    <t>56</t>
  </si>
  <si>
    <t>764322830.S</t>
  </si>
  <si>
    <t xml:space="preserve">Demontáž odkvapov na strechách s tvrdou krytinou bez podkladového plechu do 30° rš 400 mm,  -0,00320t</t>
  </si>
  <si>
    <t>503003674</t>
  </si>
  <si>
    <t>57</t>
  </si>
  <si>
    <t>764327220.S</t>
  </si>
  <si>
    <t>Oplechovanie z pozinkovaného farbeného PZf plechu, odkvapov na strechách s tvrdou krytinou r.š. 330 mm</t>
  </si>
  <si>
    <t>-1319056557</t>
  </si>
  <si>
    <t>58</t>
  </si>
  <si>
    <t>764331430.S</t>
  </si>
  <si>
    <t>Lemovanie z pozinkovaného farbeného PZf plechu, pri stene r.š. 330 mm</t>
  </si>
  <si>
    <t>1157061431</t>
  </si>
  <si>
    <t>59</t>
  </si>
  <si>
    <t>764331830.S</t>
  </si>
  <si>
    <t xml:space="preserve">Demontáž lemovania pri stene, so sklonom do 30st. rš 250 a 330 mm,  -0,00205t</t>
  </si>
  <si>
    <t>-959335832</t>
  </si>
  <si>
    <t>60</t>
  </si>
  <si>
    <t>764351836.S</t>
  </si>
  <si>
    <t xml:space="preserve">Demontáž háka so sklonom žľabu do 30°  -0,00009t</t>
  </si>
  <si>
    <t>1597765024</t>
  </si>
  <si>
    <t>61</t>
  </si>
  <si>
    <t>764352423.S</t>
  </si>
  <si>
    <t>Žľaby z pozinkovaného farbeného PZf plechu, pododkvapové polkruhové r.š. 250 mm</t>
  </si>
  <si>
    <t>1122919595</t>
  </si>
  <si>
    <t>62</t>
  </si>
  <si>
    <t>764352427.S</t>
  </si>
  <si>
    <t>Žľaby z pozinkovaného farbeného PZf plechu, pododkvapové polkruhové r.š. 330 mm</t>
  </si>
  <si>
    <t>1032327559</t>
  </si>
  <si>
    <t>63</t>
  </si>
  <si>
    <t>764352800.S</t>
  </si>
  <si>
    <t xml:space="preserve">Demontáž žľabov pododkvapových polkruhových so sklonom do 30st. rš 250 mm,  -0,00280t</t>
  </si>
  <si>
    <t>816445252</t>
  </si>
  <si>
    <t>64</t>
  </si>
  <si>
    <t>764352810.S</t>
  </si>
  <si>
    <t xml:space="preserve">Demontáž žľabov pododkvapových polkruhových so sklonom do 30st. rš 330 mm,  -0,00330t</t>
  </si>
  <si>
    <t>-420678600</t>
  </si>
  <si>
    <t>65</t>
  </si>
  <si>
    <t>764359411.S</t>
  </si>
  <si>
    <t>Kotlík kónický z pozinkovaného farbeného PZf plechu, pre rúry s priemerom do 100 mm</t>
  </si>
  <si>
    <t>-781979975</t>
  </si>
  <si>
    <t>66</t>
  </si>
  <si>
    <t>764359412.S</t>
  </si>
  <si>
    <t>Kotlík kónický z pozinkovaného farbeného PZf plechu, pre rúry s priemerom od 100 do 125 mm</t>
  </si>
  <si>
    <t>-1665726217</t>
  </si>
  <si>
    <t>67</t>
  </si>
  <si>
    <t>764359810.S</t>
  </si>
  <si>
    <t xml:space="preserve">Demontáž kotlíka kónického, so sklonom žľabu do 30st.,  -0,00110t</t>
  </si>
  <si>
    <t>125399609</t>
  </si>
  <si>
    <t>68</t>
  </si>
  <si>
    <t>764410440.S</t>
  </si>
  <si>
    <t>Oplechovanie parapetov z pozinkovaného farbeného PZf plechu, vrátane rohov r.š. 250 mm</t>
  </si>
  <si>
    <t>404218274</t>
  </si>
  <si>
    <t>69</t>
  </si>
  <si>
    <t>764410460.S</t>
  </si>
  <si>
    <t>Oplechovanie parapetov z pozinkovaného farbeného PZf plechu, vrátane rohov r.š. 400 mm</t>
  </si>
  <si>
    <t>-1835061047</t>
  </si>
  <si>
    <t>70</t>
  </si>
  <si>
    <t>764410850.S</t>
  </si>
  <si>
    <t xml:space="preserve">Demontáž oplechovania parapetov rš od 100 do 330 mm,  -0,00135t</t>
  </si>
  <si>
    <t>408412776</t>
  </si>
  <si>
    <t>71</t>
  </si>
  <si>
    <t>764430450.S</t>
  </si>
  <si>
    <t>Oplechovanie muriva a atík z pozinkovaného farbeného PZf plechu, vrátane rohov r.š. 550 mm</t>
  </si>
  <si>
    <t>-1878615608</t>
  </si>
  <si>
    <t>72</t>
  </si>
  <si>
    <t>764430840.S</t>
  </si>
  <si>
    <t xml:space="preserve">Demontáž oplechovania múrov a nadmuroviek rš od 330 do 500 mm,  -0,00230t</t>
  </si>
  <si>
    <t>-1243352141</t>
  </si>
  <si>
    <t>73</t>
  </si>
  <si>
    <t>764454434.S</t>
  </si>
  <si>
    <t>Montáž kruhových kolien z pozinkovaného farbeného PZf plechu, pre zvodové rúry s priemerom 60 - 150 mm</t>
  </si>
  <si>
    <t>1552442187</t>
  </si>
  <si>
    <t>74</t>
  </si>
  <si>
    <t>553440048400.S</t>
  </si>
  <si>
    <t>Koleno lisované pozink farebný 85°, priemer 80 mm</t>
  </si>
  <si>
    <t>629387810</t>
  </si>
  <si>
    <t>75</t>
  </si>
  <si>
    <t>553440048800.S</t>
  </si>
  <si>
    <t>Koleno lisované pozink farebný 85°, priemer 120 mm</t>
  </si>
  <si>
    <t>1628119126</t>
  </si>
  <si>
    <t>76</t>
  </si>
  <si>
    <t>764454452.S</t>
  </si>
  <si>
    <t>Zvodové rúry z pozinkovaného farbeného PZf plechu, kruhové priemer 80 mm</t>
  </si>
  <si>
    <t>-1923150846</t>
  </si>
  <si>
    <t>77</t>
  </si>
  <si>
    <t>764454454.S</t>
  </si>
  <si>
    <t>Zvodové rúry z pozinkovaného farbeného PZf plechu, kruhové priemer 120 mm</t>
  </si>
  <si>
    <t>-1952847587</t>
  </si>
  <si>
    <t>78</t>
  </si>
  <si>
    <t>764454801.S</t>
  </si>
  <si>
    <t xml:space="preserve">Demontáž odpadových rúr kruhových, s priemerom 75 a 100 mm,  -0,00226t</t>
  </si>
  <si>
    <t>416976788</t>
  </si>
  <si>
    <t>79</t>
  </si>
  <si>
    <t>764454802.S</t>
  </si>
  <si>
    <t xml:space="preserve">Demontáž odpadových rúr kruhových, s priemerom 120 mm,  -0,00285t</t>
  </si>
  <si>
    <t>1839241025</t>
  </si>
  <si>
    <t>80</t>
  </si>
  <si>
    <t>764456855.S</t>
  </si>
  <si>
    <t xml:space="preserve">Demontáž odpadového kolena výtokového kruhového, s priemerom 120,150 a 200 mm,  -0,00116t</t>
  </si>
  <si>
    <t>-591370686</t>
  </si>
  <si>
    <t>81</t>
  </si>
  <si>
    <t>998764202.S</t>
  </si>
  <si>
    <t>Presun hmôt pre konštrukcie klampiarske v objektoch výšky nad 6 do 12 m</t>
  </si>
  <si>
    <t>1781052721</t>
  </si>
  <si>
    <t>766</t>
  </si>
  <si>
    <t>Konštrukcie stolárske</t>
  </si>
  <si>
    <t>82</t>
  </si>
  <si>
    <t>766621400.S</t>
  </si>
  <si>
    <t>Montáž okien plastových s hydroizolačnými ISO páskami (exteriérová a interiérová)</t>
  </si>
  <si>
    <t>1352509916</t>
  </si>
  <si>
    <t>83</t>
  </si>
  <si>
    <t>283290008200.S</t>
  </si>
  <si>
    <t>Fólia paropriepustná tesniaca polymér-flísová, š. 100 mm, dĺ. 30 m, pre tesnenie pripájacej škáry okenného rámu a muriva z exteriéru</t>
  </si>
  <si>
    <t>1112087867</t>
  </si>
  <si>
    <t>84</t>
  </si>
  <si>
    <t>283290008800.S</t>
  </si>
  <si>
    <t>Fólia paronepriepustná tesniaca polymér-flísová, š. 100 mm, dĺ. 30 m, pre tesnenie pripájacej škáry okenného rámu a muriva z interiéru</t>
  </si>
  <si>
    <t>-413958714</t>
  </si>
  <si>
    <t>85</t>
  </si>
  <si>
    <t>611410091020.S</t>
  </si>
  <si>
    <t>Okno plastové jednokrídlové OS, izolačné trojsklo (600x600mm- 1ks)</t>
  </si>
  <si>
    <t>-1556852038</t>
  </si>
  <si>
    <t>86</t>
  </si>
  <si>
    <t>611410091039.S</t>
  </si>
  <si>
    <t>Okno plastové dvojkrídklové O+OS, izolačné trojsklo (1200*2260-3ks, 1200*2500-7ks, 1200*3000-5ks)</t>
  </si>
  <si>
    <t>1068023045</t>
  </si>
  <si>
    <t>87</t>
  </si>
  <si>
    <t>766694980.S</t>
  </si>
  <si>
    <t>Demontáž parapetnej dosky drevenej šírky do 300 mm, dĺžky do 1600 mm, -0,003t</t>
  </si>
  <si>
    <t>830486743</t>
  </si>
  <si>
    <t>88</t>
  </si>
  <si>
    <t>998766202.S</t>
  </si>
  <si>
    <t>Presun hmot pre konštrukcie stolárske v objektoch výšky nad 6 do 12 m</t>
  </si>
  <si>
    <t>-1837664212</t>
  </si>
  <si>
    <t>767</t>
  </si>
  <si>
    <t>Konštrukcie doplnkové kovové</t>
  </si>
  <si>
    <t>89</t>
  </si>
  <si>
    <t>767646520.S</t>
  </si>
  <si>
    <t>Montáž dverí kovových - hliníkových, vchodových, 1 m obvodu dverí</t>
  </si>
  <si>
    <t>1724923718</t>
  </si>
  <si>
    <t>90</t>
  </si>
  <si>
    <t>553410032400.CP1</t>
  </si>
  <si>
    <t>Dvere hliníkové vchodové s dvoma otočnými krídlami, šxv 1560x2100 mm</t>
  </si>
  <si>
    <t>1666719005</t>
  </si>
  <si>
    <t>91</t>
  </si>
  <si>
    <t>767832100.R</t>
  </si>
  <si>
    <t>Demontáž rebríkov oceľových</t>
  </si>
  <si>
    <t>505948958</t>
  </si>
  <si>
    <t>92</t>
  </si>
  <si>
    <t>767832100.S1</t>
  </si>
  <si>
    <t>Spätná montáž rebríkov oceľových vrátane nového ukotvenie, očistenia a nového náteru</t>
  </si>
  <si>
    <t>-493409587</t>
  </si>
  <si>
    <t>93</t>
  </si>
  <si>
    <t>767995106.S</t>
  </si>
  <si>
    <t>Montáž ostatných atypických kovových stavebných doplnkových konštrukcií nad 100 do 250 kg - zábradlie + prístrešok</t>
  </si>
  <si>
    <t>kg</t>
  </si>
  <si>
    <t>-1662452762</t>
  </si>
  <si>
    <t>94</t>
  </si>
  <si>
    <t>767996803.S</t>
  </si>
  <si>
    <t xml:space="preserve">Demontáž ostatných doplnkov stavieb s hmotnosťou jednotlivých dielov konšt. nad 100 do 250 kg,  -0,00100t - kovová konštrukcia prístrešku</t>
  </si>
  <si>
    <t>1287944482</t>
  </si>
  <si>
    <t>95</t>
  </si>
  <si>
    <t>998767202.S</t>
  </si>
  <si>
    <t>Presun hmôt pre kovové stavebné doplnkové konštrukcie v objektoch výšky nad 6 do 12 m</t>
  </si>
  <si>
    <t>2097854523</t>
  </si>
  <si>
    <t>769</t>
  </si>
  <si>
    <t>Montáže vzduchotechnických zariadení</t>
  </si>
  <si>
    <t>96</t>
  </si>
  <si>
    <t>769081355.S</t>
  </si>
  <si>
    <t xml:space="preserve">Demontáž  ventilátora  -0,04400 t</t>
  </si>
  <si>
    <t>462924070</t>
  </si>
  <si>
    <t>787</t>
  </si>
  <si>
    <t>Zasklievanie</t>
  </si>
  <si>
    <t>97</t>
  </si>
  <si>
    <t>787300801.S</t>
  </si>
  <si>
    <t xml:space="preserve">Vysklievanie strešných konštrukcií a strešných svetlíkov tmelených,  -0,01800t - prístrešok</t>
  </si>
  <si>
    <t>-245860188</t>
  </si>
  <si>
    <t>98</t>
  </si>
  <si>
    <t>787892312.S</t>
  </si>
  <si>
    <t>Zasklievanie podhľadov sklom bezpečnostným (bez dodávky skla) s podtmelením hrúbky nad 4 do 8 mm</t>
  </si>
  <si>
    <t>1292783548</t>
  </si>
  <si>
    <t>634170000100.CP</t>
  </si>
  <si>
    <t>Sklo bezpečnostné 8 mm</t>
  </si>
  <si>
    <t>-1667397556</t>
  </si>
  <si>
    <t>100</t>
  </si>
  <si>
    <t>998787202.S</t>
  </si>
  <si>
    <t>Presun hmôt pre zasklievanie v objektoch výšky nad 6 do 12 m</t>
  </si>
  <si>
    <t>1497724738</t>
  </si>
  <si>
    <t>HZS</t>
  </si>
  <si>
    <t>Hodinové zúčtovacie sadzby</t>
  </si>
  <si>
    <t>101</t>
  </si>
  <si>
    <t>HZS000112.S</t>
  </si>
  <si>
    <t>Stavebno montážne práce náročnejšie, ucelené, obtiažne, rutinné (Tr. 2) v rozsahu viac ako 8 hodín náročnejšie - iné nepredvídané práce pri opravách</t>
  </si>
  <si>
    <t>hod</t>
  </si>
  <si>
    <t>512</t>
  </si>
  <si>
    <t>-2077689754</t>
  </si>
  <si>
    <t>02 - Zateplenie plochej strechy</t>
  </si>
  <si>
    <t xml:space="preserve">    712 - Izolácie striech, povlakové krytiny</t>
  </si>
  <si>
    <t xml:space="preserve">    713 - Izolácie tepelné</t>
  </si>
  <si>
    <t xml:space="preserve">    721 - Zdravotechnika - vnútorná kanalizácia</t>
  </si>
  <si>
    <t xml:space="preserve">    762 - Konštrukcie tesárske</t>
  </si>
  <si>
    <t>311272032.S</t>
  </si>
  <si>
    <t>Murivo nosné (m3) z betónových debniacich tvárnic s betónovou výplňou C 20/25 hrúbky 250 mm</t>
  </si>
  <si>
    <t>-144535533</t>
  </si>
  <si>
    <t>311275021.S</t>
  </si>
  <si>
    <t>Murivo nosné (m3) z pórobetónových tvárnic hladkých pevnosti P2 až P4, nad 400 do 600 kg/m3 hrúbky 250 mm</t>
  </si>
  <si>
    <t>-606995469</t>
  </si>
  <si>
    <t>311361825.S</t>
  </si>
  <si>
    <t>Výstuž pre murivo nosné z betónových debniacich tvárnic s betónovou výplňou z ocele B500 (10505)</t>
  </si>
  <si>
    <t>123111568</t>
  </si>
  <si>
    <t>1858068568</t>
  </si>
  <si>
    <t>119847755</t>
  </si>
  <si>
    <t>2065325642</t>
  </si>
  <si>
    <t>-1573175167</t>
  </si>
  <si>
    <t>952901111.R</t>
  </si>
  <si>
    <t xml:space="preserve">Vyčistenie strechy </t>
  </si>
  <si>
    <t>1404404223</t>
  </si>
  <si>
    <t>961043111.S</t>
  </si>
  <si>
    <t>Dem. bet pätiek -2,20000t (pätky pod klim.jednotkou a pod stožiarom)</t>
  </si>
  <si>
    <t>674232651</t>
  </si>
  <si>
    <t>965041341.S</t>
  </si>
  <si>
    <t>Búranie podkladov pod dlažby, liatych dlažieb a mazanín, škvarobetón hr. do 100 mm, plochy nad 4 m2 -1,60000t</t>
  </si>
  <si>
    <t>1781180554</t>
  </si>
  <si>
    <t>965041421.S</t>
  </si>
  <si>
    <t>Búranie podkladov pod dlažby, liatych dlažieb a mazanín, škvarobetón hr. nad 100 mm, plochy do 1 m2 -1,60000t</t>
  </si>
  <si>
    <t>-1252781820</t>
  </si>
  <si>
    <t>966053121.S</t>
  </si>
  <si>
    <t xml:space="preserve">Vybúranie častí ríms zo železobetónu vyložených do 500 mm,  -0,08300t</t>
  </si>
  <si>
    <t>-127798654</t>
  </si>
  <si>
    <t>979011111.S</t>
  </si>
  <si>
    <t>Zvislá doprava sutiny a vybúraných hmôt za prvé podlažie nad alebo pod základným podlažím</t>
  </si>
  <si>
    <t>-1017573154</t>
  </si>
  <si>
    <t>979011121.S</t>
  </si>
  <si>
    <t>Zvislá doprava sutiny a vybúraných hmôt za každé ďalšie podlažie</t>
  </si>
  <si>
    <t>21786055</t>
  </si>
  <si>
    <t>1957004816</t>
  </si>
  <si>
    <t>796624452</t>
  </si>
  <si>
    <t>-1108544447</t>
  </si>
  <si>
    <t>-323302800</t>
  </si>
  <si>
    <t xml:space="preserve">Poplatok za skládku - betón, tehly, dlaždice, obkladačky a keramika  (17 01), ostatné</t>
  </si>
  <si>
    <t>192343800</t>
  </si>
  <si>
    <t>979089312.S</t>
  </si>
  <si>
    <t>Poplatok za skládku - kovy (meď, bronz, mosadz, atď.) (17 04), ostatné</t>
  </si>
  <si>
    <t>647418733</t>
  </si>
  <si>
    <t>979094211.S</t>
  </si>
  <si>
    <t>Nakladanie alebo prekladanie sutiny</t>
  </si>
  <si>
    <t>-300077292</t>
  </si>
  <si>
    <t>712</t>
  </si>
  <si>
    <t>Izolácie striech, povlakové krytiny</t>
  </si>
  <si>
    <t>712290010.S</t>
  </si>
  <si>
    <t>Zhotovenie parozábrany pre strechy ploché do 10°</t>
  </si>
  <si>
    <t>1266875901</t>
  </si>
  <si>
    <t>28323000730PC</t>
  </si>
  <si>
    <t>REWAFOLBAU - parozábrana vyrobená z polyetylénu určená pre ploché strechy</t>
  </si>
  <si>
    <t>-2081802415</t>
  </si>
  <si>
    <t>712300833.R</t>
  </si>
  <si>
    <t>Odstránenie povlakovej krytiny na strechách plochých 10°- prerezanie asfaltovej krytiny trojvrstvovej</t>
  </si>
  <si>
    <t>1216607049</t>
  </si>
  <si>
    <t>712300833.S</t>
  </si>
  <si>
    <t xml:space="preserve">Odstránenie povlakovej krytiny na strechách plochých 10° trojvrstvovej,  -0,01400t</t>
  </si>
  <si>
    <t>-395225093</t>
  </si>
  <si>
    <t>712300841.S</t>
  </si>
  <si>
    <t xml:space="preserve">Odstránenie povlakovej krytiny na strechách plochých do 10° machu,  -0,00200t</t>
  </si>
  <si>
    <t>1554667112</t>
  </si>
  <si>
    <t>712370070.S</t>
  </si>
  <si>
    <t>Zhotovenie povlakovej krytiny striech plochých do 10° PVC-P fóliou upevnenou prikotvením so zvarením spoju</t>
  </si>
  <si>
    <t>-722127290</t>
  </si>
  <si>
    <t>283220002000</t>
  </si>
  <si>
    <t>Hydroizolačná fólia PVC-P FATRAFOL 810, hr. 1,5 mm, š. 1,3 m, izolácia plochých striech, farba sivá, FATRA IZOLFA</t>
  </si>
  <si>
    <t>502783627</t>
  </si>
  <si>
    <t>31197000110PC</t>
  </si>
  <si>
    <t xml:space="preserve">Kotviaci prvok </t>
  </si>
  <si>
    <t>1795653763</t>
  </si>
  <si>
    <t>712960020.S</t>
  </si>
  <si>
    <t>Osadenie odvetrávacieho komínku na streche</t>
  </si>
  <si>
    <t>343438072</t>
  </si>
  <si>
    <t>286630021525.S</t>
  </si>
  <si>
    <t>Komínok odvetrávací k asfaltovaným pásom, DN 75</t>
  </si>
  <si>
    <t>-913520121</t>
  </si>
  <si>
    <t>-2107537212</t>
  </si>
  <si>
    <t>712973420.S</t>
  </si>
  <si>
    <t>Detaily k termoplastom všeobecne, kútový uholník z hrubopoplastovaného plechu RŠ 125 mm, ohyb 90-135°</t>
  </si>
  <si>
    <t>1317723231</t>
  </si>
  <si>
    <t>311690001000.S</t>
  </si>
  <si>
    <t>Rozperný nit 6x30 mm do betónu, hliníkový</t>
  </si>
  <si>
    <t>49916816</t>
  </si>
  <si>
    <t>712990040.S</t>
  </si>
  <si>
    <t>Položenie geotextílie vodorovne alebo zvislo na strechy ploché do 10°</t>
  </si>
  <si>
    <t>2000179826</t>
  </si>
  <si>
    <t>693110002000.S</t>
  </si>
  <si>
    <t>Geotextília polypropylénová netkaná 200 g/m2</t>
  </si>
  <si>
    <t>749162007</t>
  </si>
  <si>
    <t>712991030.S</t>
  </si>
  <si>
    <t>Montáž podkladnej konštrukcie z OSB dosiek na atike šírky 311 - 410 mm pod klampiarske konštrukcie</t>
  </si>
  <si>
    <t>-470196142</t>
  </si>
  <si>
    <t>2097562179</t>
  </si>
  <si>
    <t>607260000300.S</t>
  </si>
  <si>
    <t>Doska OSB nebrúsená hr. 18 mm</t>
  </si>
  <si>
    <t>-1554513760</t>
  </si>
  <si>
    <t>712991040.S</t>
  </si>
  <si>
    <t>Montáž podkladnej konštrukcie z OSB dosiek na atike šírky 411 - 620 mm pod klampiarske konštrukcie</t>
  </si>
  <si>
    <t>1759007331</t>
  </si>
  <si>
    <t>-94581069</t>
  </si>
  <si>
    <t>-654221272</t>
  </si>
  <si>
    <t>998712102.S</t>
  </si>
  <si>
    <t>Presun hmôt pre izoláciu povlakovej krytiny v objektoch výšky nad 6 do 12 m</t>
  </si>
  <si>
    <t>-64411173</t>
  </si>
  <si>
    <t>713</t>
  </si>
  <si>
    <t>Izolácie tepelné</t>
  </si>
  <si>
    <t>713131132.S</t>
  </si>
  <si>
    <t>Montáž tepelnej izolácie stien minerálnou vlnou, celoplošným prilepením</t>
  </si>
  <si>
    <t>-877338732</t>
  </si>
  <si>
    <t>631440042300.S</t>
  </si>
  <si>
    <t>Doska z minerálnej vlny hr. 160 mm, izolácia pre nezaťažené ľahké priečky, šikmé strechy, stropy, podhľady</t>
  </si>
  <si>
    <t>-1552597580</t>
  </si>
  <si>
    <t>713132133.S</t>
  </si>
  <si>
    <t>Montáž tepelnej izolácie stien polystyrénom, bodovým prilepením - vrch a vnútorná strana atiky</t>
  </si>
  <si>
    <t>-765350281</t>
  </si>
  <si>
    <t>283750001800.S</t>
  </si>
  <si>
    <t>Doska XPS 300 hr. 50 mm, zakladanie stavieb, podlahy, obrátené ploché strechy</t>
  </si>
  <si>
    <t>996175380</t>
  </si>
  <si>
    <t>283750002000.S</t>
  </si>
  <si>
    <t>Doska XPS 300 hr. 80 mm, zakladanie stavieb, podlahy, obrátené ploché strechy</t>
  </si>
  <si>
    <t>-1037840964</t>
  </si>
  <si>
    <t>713141151.S</t>
  </si>
  <si>
    <t>Montáž tepelnej izolácie striech plochých do 10° minerálnou vlnou, jednovrstvová kladenými voľne</t>
  </si>
  <si>
    <t>903505669</t>
  </si>
  <si>
    <t>631440025400.S</t>
  </si>
  <si>
    <t>Doska z minerálnej vlny hr. 100 mm, izolácia pre zateplenie plochých striech</t>
  </si>
  <si>
    <t>947887250</t>
  </si>
  <si>
    <t>713141155.S</t>
  </si>
  <si>
    <t>Montáž tepelnej izolácie striech plochých do 10° minerálnou vlnou, rozloženej v jednej vrstve, prikotvením</t>
  </si>
  <si>
    <t>728104243</t>
  </si>
  <si>
    <t>-44687379</t>
  </si>
  <si>
    <t>998713102.S</t>
  </si>
  <si>
    <t>Presun hmôt pre izolácie tepelné v objektoch výšky nad 6 m do 12 m</t>
  </si>
  <si>
    <t>2005464624</t>
  </si>
  <si>
    <t>721</t>
  </si>
  <si>
    <t>Zdravotechnika - vnútorná kanalizácia</t>
  </si>
  <si>
    <t>721170973.S</t>
  </si>
  <si>
    <t>Oprava odpadového potrubia novodurového krátenie rúr D 75 mm</t>
  </si>
  <si>
    <t>1659355006</t>
  </si>
  <si>
    <t>721274102.S</t>
  </si>
  <si>
    <t>Ventilačná hlavica strešná plastová DN 70</t>
  </si>
  <si>
    <t>540329616</t>
  </si>
  <si>
    <t>998721102.S</t>
  </si>
  <si>
    <t>Presun hmôt pre vnútornú kanalizáciu v objektoch výšky nad 6 do 12 m</t>
  </si>
  <si>
    <t>1865507665</t>
  </si>
  <si>
    <t>762</t>
  </si>
  <si>
    <t>Konštrukcie tesárske</t>
  </si>
  <si>
    <t>762431304.S</t>
  </si>
  <si>
    <t>Obloženie stien z dosiek OSB skrutkovaných na zraz hr. dosky 18 mm</t>
  </si>
  <si>
    <t>1799332282</t>
  </si>
  <si>
    <t>998762102.S</t>
  </si>
  <si>
    <t>Presun hmôt pre konštrukcie tesárske v objektoch výšky do 12 m</t>
  </si>
  <si>
    <t>-572252815</t>
  </si>
  <si>
    <t>764323820.S</t>
  </si>
  <si>
    <t xml:space="preserve">Demontáž oplechovania odkvapov na strechách s lepenkovou krytinou rš 250 mm,  -0,00260t</t>
  </si>
  <si>
    <t>233756874</t>
  </si>
  <si>
    <t>764421560.S</t>
  </si>
  <si>
    <t>Oplechovanie - okapový nos z poplastovaného plechu, r.š. 500 mm</t>
  </si>
  <si>
    <t>1739680583</t>
  </si>
  <si>
    <t>764430530.S1</t>
  </si>
  <si>
    <t>Oplechovanie muriva a atík z poplastovaného plechu, vrátane rohov r.š. 450 mm</t>
  </si>
  <si>
    <t>1048153669</t>
  </si>
  <si>
    <t>764430540.S</t>
  </si>
  <si>
    <t>Oplechovanie muriva a atík z poplastovaného plechu, vrátane rohov r.š. 600 mm - ukončovací profil</t>
  </si>
  <si>
    <t>527045424</t>
  </si>
  <si>
    <t>764430550.S1</t>
  </si>
  <si>
    <t>Oplechovanie muriva a atík z poplastovaného plechu, vrátane rohov r.š. 700 mm</t>
  </si>
  <si>
    <t>1419886293</t>
  </si>
  <si>
    <t>-397197136</t>
  </si>
  <si>
    <t>998764102.S</t>
  </si>
  <si>
    <t>1376470811</t>
  </si>
  <si>
    <t>767995101.S</t>
  </si>
  <si>
    <t>Montáž ostatných atypických kovových stavebných doplnkových konštrukcií do 5 kg</t>
  </si>
  <si>
    <t>1769889317</t>
  </si>
  <si>
    <t>132310001600.S</t>
  </si>
  <si>
    <t>Tyč oceľová prierezu L 50x50x3,5 mm, ozn. 11 373, podľa EN ISO S235JRG1</t>
  </si>
  <si>
    <t>942726629</t>
  </si>
  <si>
    <t>Montáž ostatných atypických kovových stavebných doplnkových konštrukcií nad 100 do 250 kg</t>
  </si>
  <si>
    <t>727284772</t>
  </si>
  <si>
    <t>145720000704.S</t>
  </si>
  <si>
    <t xml:space="preserve">Profil oceľový 80x60x4 mm  uzavretý obdĺžnikový</t>
  </si>
  <si>
    <t>-1880571831</t>
  </si>
  <si>
    <t>767995205.S1</t>
  </si>
  <si>
    <t>Výroba atypickej konštrukcie z profilovanej ocele</t>
  </si>
  <si>
    <t>1494737888</t>
  </si>
  <si>
    <t>767996802.S</t>
  </si>
  <si>
    <t xml:space="preserve">Demontáž ostatných doplnkov stavieb s hmotnosťou jednotlivých dielov konštr. nad 50 do 100 kg,  -0,00100t - konštrukcia stožiaru</t>
  </si>
  <si>
    <t>199251489</t>
  </si>
  <si>
    <t>998767102.S</t>
  </si>
  <si>
    <t>527267439</t>
  </si>
  <si>
    <t>HZS000113.S</t>
  </si>
  <si>
    <t>Stavebno montážne práce náročné ucelené - odborné, tvorivé remeselné (Tr. 3) v rozsahu viac ako 8 hodín - zistenie funkčnosť káblov na streche + likvidácia nepotrebných</t>
  </si>
  <si>
    <t>-1514207401</t>
  </si>
  <si>
    <t>HZS000113.S.1</t>
  </si>
  <si>
    <t>Stavebno montážne práce náročné ucelené - odborné, tvorivé remeselné (Tr. 3) v rozsahu viac ako 8 hodín - iné nepredvídané práce pri opravách</t>
  </si>
  <si>
    <t>-1505252967</t>
  </si>
  <si>
    <t>HZS000119.S</t>
  </si>
  <si>
    <t>Stavebno montážne práce vykonávané autožeriavom - vykládka materiálu na strechu</t>
  </si>
  <si>
    <t>183029135</t>
  </si>
  <si>
    <t>Časť:</t>
  </si>
  <si>
    <t>02.1 - Bleskozvod a uzemnenie</t>
  </si>
  <si>
    <t>D1 - Uzemnenie a bleskozvod</t>
  </si>
  <si>
    <t>D1</t>
  </si>
  <si>
    <t>Uzemnenie a bleskozvod</t>
  </si>
  <si>
    <t>Pol14</t>
  </si>
  <si>
    <t>Uzemnenie a bleskozvod /viď položkovitý rozpočet/</t>
  </si>
  <si>
    <t>sub</t>
  </si>
  <si>
    <t>-652741954</t>
  </si>
  <si>
    <t xml:space="preserve">03-01 - Zateplenie fasády -  Neoprávnené výdavky projektu</t>
  </si>
  <si>
    <t xml:space="preserve">    1 - Zemné práce</t>
  </si>
  <si>
    <t xml:space="preserve">    5 - Komunikácie</t>
  </si>
  <si>
    <t xml:space="preserve">    783 - Nátery</t>
  </si>
  <si>
    <t xml:space="preserve">    784 - Maľby</t>
  </si>
  <si>
    <t>M - Práce a dodávky M</t>
  </si>
  <si>
    <t xml:space="preserve">    21-M - Elektromontáže</t>
  </si>
  <si>
    <t>Zemné práce</t>
  </si>
  <si>
    <t>113106611.S</t>
  </si>
  <si>
    <t xml:space="preserve">Rozoberanie zámkovej dlažby všetkých druhov v ploche do 20 m2,  -0,2600 t</t>
  </si>
  <si>
    <t>-1853929752</t>
  </si>
  <si>
    <t>Komunikácie</t>
  </si>
  <si>
    <t>596911161.S</t>
  </si>
  <si>
    <t>Kladenie betónovej zámkovej dlažby komunikácií pre peších hr. 80 mm pre peších do 50 m2 so zriadením lôžka z kameniva hr. 30 mm</t>
  </si>
  <si>
    <t>1465783835</t>
  </si>
  <si>
    <t>592460008500.S</t>
  </si>
  <si>
    <t xml:space="preserve">Dlažba betónová škárová,  hr. 80 mm, rozmer a farba podľa pôvodnej</t>
  </si>
  <si>
    <t>145268585</t>
  </si>
  <si>
    <t>553410032400.CP2</t>
  </si>
  <si>
    <t>Dvere hliníkové vnútorné s dvoma otočnými krídlami a nadsvetlíkom, šxv 1500x3000 mm</t>
  </si>
  <si>
    <t>1275118323</t>
  </si>
  <si>
    <t>767995200.S</t>
  </si>
  <si>
    <t>Výroba atypického výrobku - prístrešok</t>
  </si>
  <si>
    <t>16870916</t>
  </si>
  <si>
    <t>145540000900.S</t>
  </si>
  <si>
    <t>Profil oceľový 60x3 mm zváraný tenkostenný uzavretý štvorcový</t>
  </si>
  <si>
    <t>-2121293735</t>
  </si>
  <si>
    <t>145540000800.S</t>
  </si>
  <si>
    <t>Profil oceľový 60x2 mm zváraný tenkostenný uzavretý štvorcový</t>
  </si>
  <si>
    <t>170055835</t>
  </si>
  <si>
    <t>145620001000.S</t>
  </si>
  <si>
    <t>Profil oceľový 60x40x2 mm 1x ťahaný tenkostenný uzavretý obdĺžnikový</t>
  </si>
  <si>
    <t>852905468</t>
  </si>
  <si>
    <t>136110000500.S</t>
  </si>
  <si>
    <t>Plech oceľový hrubý hr. 5 mm, ozn. 10 004.0, podľa EN S185</t>
  </si>
  <si>
    <t>1575580873</t>
  </si>
  <si>
    <t>767995205.S</t>
  </si>
  <si>
    <t>Výroba atypického zábradlia rovného z profilovanej ocele</t>
  </si>
  <si>
    <t>-323092138</t>
  </si>
  <si>
    <t>145540000700.S</t>
  </si>
  <si>
    <t>Profil oceľový 50x3 mm zváraný tenkostenný uzavretý štvorcový</t>
  </si>
  <si>
    <t>1988868983</t>
  </si>
  <si>
    <t>145620000900.S</t>
  </si>
  <si>
    <t>Profil oceľový 50x30x3 mm 1x ťahaný tenkostenný uzavretý obdĺžnikový</t>
  </si>
  <si>
    <t>-314476700</t>
  </si>
  <si>
    <t>1202396414</t>
  </si>
  <si>
    <t>133310000500.S</t>
  </si>
  <si>
    <t>Tyč oceľová prierezu L rovnoramenný uholník 40x40x4 mm, ozn. 10 000, podľa EN ISO S185</t>
  </si>
  <si>
    <t>-1472537784</t>
  </si>
  <si>
    <t>133510001100.S</t>
  </si>
  <si>
    <t>Oceľ pásová valcovaná za tepla šxhr 50x5 mm, ozn. 10 000, podľa EN ISO S185</t>
  </si>
  <si>
    <t>-731312753</t>
  </si>
  <si>
    <t>783</t>
  </si>
  <si>
    <t>Nátery</t>
  </si>
  <si>
    <t>783222100.S</t>
  </si>
  <si>
    <t>Nátery kov.stav.doplnk.konštr. syntetické farby šedej na vzduchu schnúce dvojnásobné - 70µm (zárubňa + zábradlie + prístrešok)</t>
  </si>
  <si>
    <t>1381243769</t>
  </si>
  <si>
    <t>784</t>
  </si>
  <si>
    <t>Maľby</t>
  </si>
  <si>
    <t>784410100.S</t>
  </si>
  <si>
    <t>Penetrovanie jednonásobné jemnozrnných podkladov výšky do 3,80 m</t>
  </si>
  <si>
    <t>1468164472</t>
  </si>
  <si>
    <t>784453371.S</t>
  </si>
  <si>
    <t>Maľby z maliarskych zmesí na vodnej báze, ručne nanášané tónované dvojnásobné na jemnozrnný podklad na schodisku výšky do 3,80 m</t>
  </si>
  <si>
    <t>-1389050734</t>
  </si>
  <si>
    <t>Práce a dodávky M</t>
  </si>
  <si>
    <t>21-M</t>
  </si>
  <si>
    <t>Elektromontáže</t>
  </si>
  <si>
    <t>210964425.R</t>
  </si>
  <si>
    <t xml:space="preserve">Demontáž do sute - nefunkčná elektroinštalácia a stožiar s anténami   -0,01000 t</t>
  </si>
  <si>
    <t>-1717446243</t>
  </si>
  <si>
    <t>Pol1</t>
  </si>
  <si>
    <t>Svietidlo, podľa výberu investora, fasáda</t>
  </si>
  <si>
    <t>-721610910</t>
  </si>
  <si>
    <t>Pol10</t>
  </si>
  <si>
    <t>úprava osadenia rozvádzača</t>
  </si>
  <si>
    <t>-277297880</t>
  </si>
  <si>
    <t>Pol11</t>
  </si>
  <si>
    <t>Podružný materiál</t>
  </si>
  <si>
    <t>-815381910</t>
  </si>
  <si>
    <t>Pol2</t>
  </si>
  <si>
    <t>Chránička KF09040 světlost 32 mm, pevne</t>
  </si>
  <si>
    <t>583415749</t>
  </si>
  <si>
    <t>Pol3</t>
  </si>
  <si>
    <t>390 122 Příchytka nerez s natloukací hmoždinkou Ø 8×80</t>
  </si>
  <si>
    <t>1022917378</t>
  </si>
  <si>
    <t>Pol4</t>
  </si>
  <si>
    <t>Svietidlo, podľa výberu investora, povala</t>
  </si>
  <si>
    <t>1492823250</t>
  </si>
  <si>
    <t>Pol5</t>
  </si>
  <si>
    <t>Inštalačná sada videovrátnika COMELIT 8461M</t>
  </si>
  <si>
    <t>1978213569</t>
  </si>
  <si>
    <t>Pol6</t>
  </si>
  <si>
    <t>CYKY-J 3x1.5 , pevne</t>
  </si>
  <si>
    <t>766558545</t>
  </si>
  <si>
    <t>Pol7</t>
  </si>
  <si>
    <t>krabica 68 s víčkom</t>
  </si>
  <si>
    <t>453618643</t>
  </si>
  <si>
    <t>Pol8</t>
  </si>
  <si>
    <t>Pohybový senzor, releový výstup, 230V, IP44</t>
  </si>
  <si>
    <t>892529657</t>
  </si>
  <si>
    <t>Pol9</t>
  </si>
  <si>
    <t>Spínač jednopólový</t>
  </si>
  <si>
    <t>-1128347819</t>
  </si>
  <si>
    <t xml:space="preserve">04-02 - Zateplenie plochej strechy -  Neoprávnené výdavky projektu</t>
  </si>
  <si>
    <t>VRN - Investičné náklady neobsiahnuté v cenách</t>
  </si>
  <si>
    <t>783226100.S</t>
  </si>
  <si>
    <t>Nátery kov.stav.doplnk.konštr. syntetické na vzduchu schnúce základný - 35µm - oceľ.konštrukcia na streche</t>
  </si>
  <si>
    <t>-1722997682</t>
  </si>
  <si>
    <t>VRN</t>
  </si>
  <si>
    <t>Investičné náklady neobsiahnuté v cenách</t>
  </si>
  <si>
    <t>000600021.S</t>
  </si>
  <si>
    <t>Zariadenie staveniska - dočasné uchytenie VZT zariadenia počas opravy strechy</t>
  </si>
  <si>
    <t>eur</t>
  </si>
  <si>
    <t>1024</t>
  </si>
  <si>
    <t>1806868726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</si>
</sst>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8</v>
      </c>
      <c r="BT3" s="14" t="s">
        <v>7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6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8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8</v>
      </c>
    </row>
    <row r="20" s="1" customFormat="1" ht="18.48" customHeight="1">
      <c r="B20" s="18"/>
      <c r="C20" s="19"/>
      <c r="D20" s="19"/>
      <c r="E20" s="24" t="s">
        <v>30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38</v>
      </c>
      <c r="E29" s="44"/>
      <c r="F29" s="45" t="s">
        <v>39</v>
      </c>
      <c r="G29" s="44"/>
      <c r="H29" s="44"/>
      <c r="I29" s="44"/>
      <c r="J29" s="44"/>
      <c r="K29" s="44"/>
      <c r="L29" s="46">
        <v>0.23000000000000001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8">
        <f>ROUND(AV94, 2)</f>
        <v>0</v>
      </c>
      <c r="AL29" s="47"/>
      <c r="AM29" s="47"/>
      <c r="AN29" s="47"/>
      <c r="AO29" s="47"/>
      <c r="AP29" s="47"/>
      <c r="AQ29" s="47"/>
      <c r="AR29" s="49"/>
      <c r="AS29" s="50"/>
      <c r="AT29" s="50"/>
      <c r="AU29" s="50"/>
      <c r="AV29" s="50"/>
      <c r="AW29" s="50"/>
      <c r="AX29" s="50"/>
      <c r="AY29" s="50"/>
      <c r="AZ29" s="50"/>
      <c r="BE29" s="51"/>
    </row>
    <row r="30" s="3" customFormat="1" ht="14.4" customHeight="1">
      <c r="A30" s="3"/>
      <c r="B30" s="43"/>
      <c r="C30" s="44"/>
      <c r="D30" s="44"/>
      <c r="E30" s="44"/>
      <c r="F30" s="45" t="s">
        <v>40</v>
      </c>
      <c r="G30" s="44"/>
      <c r="H30" s="44"/>
      <c r="I30" s="44"/>
      <c r="J30" s="44"/>
      <c r="K30" s="44"/>
      <c r="L30" s="52">
        <v>0.23000000000000001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53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53">
        <f>ROUND(AW94, 2)</f>
        <v>0</v>
      </c>
      <c r="AL30" s="44"/>
      <c r="AM30" s="44"/>
      <c r="AN30" s="44"/>
      <c r="AO30" s="44"/>
      <c r="AP30" s="44"/>
      <c r="AQ30" s="44"/>
      <c r="AR30" s="54"/>
      <c r="BE30" s="51"/>
    </row>
    <row r="31" hidden="1" s="3" customFormat="1" ht="14.4" customHeight="1">
      <c r="A31" s="3"/>
      <c r="B31" s="43"/>
      <c r="C31" s="44"/>
      <c r="D31" s="44"/>
      <c r="E31" s="44"/>
      <c r="F31" s="29" t="s">
        <v>41</v>
      </c>
      <c r="G31" s="44"/>
      <c r="H31" s="44"/>
      <c r="I31" s="44"/>
      <c r="J31" s="44"/>
      <c r="K31" s="44"/>
      <c r="L31" s="52">
        <v>0.23000000000000001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53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53">
        <v>0</v>
      </c>
      <c r="AL31" s="44"/>
      <c r="AM31" s="44"/>
      <c r="AN31" s="44"/>
      <c r="AO31" s="44"/>
      <c r="AP31" s="44"/>
      <c r="AQ31" s="44"/>
      <c r="AR31" s="54"/>
      <c r="BE31" s="51"/>
    </row>
    <row r="32" hidden="1" s="3" customFormat="1" ht="14.4" customHeight="1">
      <c r="A32" s="3"/>
      <c r="B32" s="43"/>
      <c r="C32" s="44"/>
      <c r="D32" s="44"/>
      <c r="E32" s="44"/>
      <c r="F32" s="29" t="s">
        <v>42</v>
      </c>
      <c r="G32" s="44"/>
      <c r="H32" s="44"/>
      <c r="I32" s="44"/>
      <c r="J32" s="44"/>
      <c r="K32" s="44"/>
      <c r="L32" s="52">
        <v>0.23000000000000001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53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53">
        <v>0</v>
      </c>
      <c r="AL32" s="44"/>
      <c r="AM32" s="44"/>
      <c r="AN32" s="44"/>
      <c r="AO32" s="44"/>
      <c r="AP32" s="44"/>
      <c r="AQ32" s="44"/>
      <c r="AR32" s="54"/>
      <c r="BE32" s="51"/>
    </row>
    <row r="33" hidden="1" s="3" customFormat="1" ht="14.4" customHeight="1">
      <c r="A33" s="3"/>
      <c r="B33" s="43"/>
      <c r="C33" s="44"/>
      <c r="D33" s="44"/>
      <c r="E33" s="44"/>
      <c r="F33" s="45" t="s">
        <v>43</v>
      </c>
      <c r="G33" s="44"/>
      <c r="H33" s="44"/>
      <c r="I33" s="44"/>
      <c r="J33" s="44"/>
      <c r="K33" s="44"/>
      <c r="L33" s="46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8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8">
        <v>0</v>
      </c>
      <c r="AL33" s="47"/>
      <c r="AM33" s="47"/>
      <c r="AN33" s="47"/>
      <c r="AO33" s="47"/>
      <c r="AP33" s="47"/>
      <c r="AQ33" s="47"/>
      <c r="AR33" s="49"/>
      <c r="AS33" s="50"/>
      <c r="AT33" s="50"/>
      <c r="AU33" s="50"/>
      <c r="AV33" s="50"/>
      <c r="AW33" s="50"/>
      <c r="AX33" s="50"/>
      <c r="AY33" s="50"/>
      <c r="AZ33" s="50"/>
      <c r="BE33" s="51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5"/>
      <c r="D35" s="56" t="s">
        <v>44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45</v>
      </c>
      <c r="U35" s="57"/>
      <c r="V35" s="57"/>
      <c r="W35" s="57"/>
      <c r="X35" s="59" t="s">
        <v>46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62"/>
      <c r="C49" s="63"/>
      <c r="D49" s="64" t="s">
        <v>47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4" t="s">
        <v>48</v>
      </c>
      <c r="AI49" s="65"/>
      <c r="AJ49" s="65"/>
      <c r="AK49" s="65"/>
      <c r="AL49" s="65"/>
      <c r="AM49" s="65"/>
      <c r="AN49" s="65"/>
      <c r="AO49" s="65"/>
      <c r="AP49" s="63"/>
      <c r="AQ49" s="63"/>
      <c r="AR49" s="66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7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7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7" t="s">
        <v>49</v>
      </c>
      <c r="AI60" s="39"/>
      <c r="AJ60" s="39"/>
      <c r="AK60" s="39"/>
      <c r="AL60" s="39"/>
      <c r="AM60" s="67" t="s">
        <v>50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64" t="s">
        <v>51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4" t="s">
        <v>52</v>
      </c>
      <c r="AI64" s="68"/>
      <c r="AJ64" s="68"/>
      <c r="AK64" s="68"/>
      <c r="AL64" s="68"/>
      <c r="AM64" s="68"/>
      <c r="AN64" s="68"/>
      <c r="AO64" s="68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7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7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7" t="s">
        <v>49</v>
      </c>
      <c r="AI75" s="39"/>
      <c r="AJ75" s="39"/>
      <c r="AK75" s="39"/>
      <c r="AL75" s="39"/>
      <c r="AM75" s="67" t="s">
        <v>50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9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41"/>
      <c r="BE77" s="35"/>
    </row>
    <row r="81" s="2" customFormat="1" ht="6.96" customHeight="1">
      <c r="A81" s="35"/>
      <c r="B81" s="71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41"/>
      <c r="BE81" s="35"/>
    </row>
    <row r="82" s="2" customFormat="1" ht="24.96" customHeight="1">
      <c r="A82" s="35"/>
      <c r="B82" s="36"/>
      <c r="C82" s="20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73"/>
      <c r="C84" s="29" t="s">
        <v>12</v>
      </c>
      <c r="D84" s="74"/>
      <c r="E84" s="74"/>
      <c r="F84" s="74"/>
      <c r="G84" s="74"/>
      <c r="H84" s="74"/>
      <c r="I84" s="74"/>
      <c r="J84" s="74"/>
      <c r="K84" s="74"/>
      <c r="L84" s="74" t="str">
        <f>K5</f>
        <v>20260216</v>
      </c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5"/>
      <c r="BE84" s="4"/>
    </row>
    <row r="85" s="5" customFormat="1" ht="36.96" customHeight="1">
      <c r="A85" s="5"/>
      <c r="B85" s="76"/>
      <c r="C85" s="77" t="s">
        <v>15</v>
      </c>
      <c r="D85" s="78"/>
      <c r="E85" s="78"/>
      <c r="F85" s="78"/>
      <c r="G85" s="78"/>
      <c r="H85" s="78"/>
      <c r="I85" s="78"/>
      <c r="J85" s="78"/>
      <c r="K85" s="78"/>
      <c r="L85" s="79" t="str">
        <f>K6</f>
        <v>Zníženie energetickej náročnosti budovy GMOS v Rimavskej Sobote</v>
      </c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80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81" t="str">
        <f>IF(K8="","",K8)</f>
        <v>Rimavská Sobota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82" t="str">
        <f>IF(AN8= "","",AN8)</f>
        <v>16. 2. 2026</v>
      </c>
      <c r="AN87" s="82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74" t="str">
        <f>IF(E11= "","",E11)</f>
        <v>GMOS Jesenského 5, 97901 Rimavská Sobota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83" t="str">
        <f>IF(E17="","",E17)</f>
        <v xml:space="preserve"> </v>
      </c>
      <c r="AN89" s="74"/>
      <c r="AO89" s="74"/>
      <c r="AP89" s="74"/>
      <c r="AQ89" s="37"/>
      <c r="AR89" s="41"/>
      <c r="AS89" s="84" t="s">
        <v>54</v>
      </c>
      <c r="AT89" s="85"/>
      <c r="AU89" s="86"/>
      <c r="AV89" s="86"/>
      <c r="AW89" s="86"/>
      <c r="AX89" s="86"/>
      <c r="AY89" s="86"/>
      <c r="AZ89" s="86"/>
      <c r="BA89" s="86"/>
      <c r="BB89" s="86"/>
      <c r="BC89" s="86"/>
      <c r="BD89" s="87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7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83" t="str">
        <f>IF(E20="","",E20)</f>
        <v xml:space="preserve"> </v>
      </c>
      <c r="AN90" s="74"/>
      <c r="AO90" s="74"/>
      <c r="AP90" s="74"/>
      <c r="AQ90" s="37"/>
      <c r="AR90" s="41"/>
      <c r="AS90" s="88"/>
      <c r="AT90" s="89"/>
      <c r="AU90" s="90"/>
      <c r="AV90" s="90"/>
      <c r="AW90" s="90"/>
      <c r="AX90" s="90"/>
      <c r="AY90" s="90"/>
      <c r="AZ90" s="90"/>
      <c r="BA90" s="90"/>
      <c r="BB90" s="90"/>
      <c r="BC90" s="90"/>
      <c r="BD90" s="91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92"/>
      <c r="AT91" s="93"/>
      <c r="AU91" s="94"/>
      <c r="AV91" s="94"/>
      <c r="AW91" s="94"/>
      <c r="AX91" s="94"/>
      <c r="AY91" s="94"/>
      <c r="AZ91" s="94"/>
      <c r="BA91" s="94"/>
      <c r="BB91" s="94"/>
      <c r="BC91" s="94"/>
      <c r="BD91" s="95"/>
      <c r="BE91" s="35"/>
    </row>
    <row r="92" s="2" customFormat="1" ht="29.28" customHeight="1">
      <c r="A92" s="35"/>
      <c r="B92" s="36"/>
      <c r="C92" s="96" t="s">
        <v>55</v>
      </c>
      <c r="D92" s="97"/>
      <c r="E92" s="97"/>
      <c r="F92" s="97"/>
      <c r="G92" s="97"/>
      <c r="H92" s="98"/>
      <c r="I92" s="99" t="s">
        <v>56</v>
      </c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00" t="s">
        <v>57</v>
      </c>
      <c r="AH92" s="97"/>
      <c r="AI92" s="97"/>
      <c r="AJ92" s="97"/>
      <c r="AK92" s="97"/>
      <c r="AL92" s="97"/>
      <c r="AM92" s="97"/>
      <c r="AN92" s="99" t="s">
        <v>58</v>
      </c>
      <c r="AO92" s="97"/>
      <c r="AP92" s="101"/>
      <c r="AQ92" s="102" t="s">
        <v>59</v>
      </c>
      <c r="AR92" s="41"/>
      <c r="AS92" s="103" t="s">
        <v>60</v>
      </c>
      <c r="AT92" s="104" t="s">
        <v>61</v>
      </c>
      <c r="AU92" s="104" t="s">
        <v>62</v>
      </c>
      <c r="AV92" s="104" t="s">
        <v>63</v>
      </c>
      <c r="AW92" s="104" t="s">
        <v>64</v>
      </c>
      <c r="AX92" s="104" t="s">
        <v>65</v>
      </c>
      <c r="AY92" s="104" t="s">
        <v>66</v>
      </c>
      <c r="AZ92" s="104" t="s">
        <v>67</v>
      </c>
      <c r="BA92" s="104" t="s">
        <v>68</v>
      </c>
      <c r="BB92" s="104" t="s">
        <v>69</v>
      </c>
      <c r="BC92" s="104" t="s">
        <v>70</v>
      </c>
      <c r="BD92" s="105" t="s">
        <v>71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6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8"/>
      <c r="BE93" s="35"/>
    </row>
    <row r="94" s="6" customFormat="1" ht="32.4" customHeight="1">
      <c r="A94" s="6"/>
      <c r="B94" s="109"/>
      <c r="C94" s="110" t="s">
        <v>72</v>
      </c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>
        <f>ROUND(AG95+AG96+AG99+AG100,2)</f>
        <v>0</v>
      </c>
      <c r="AH94" s="112"/>
      <c r="AI94" s="112"/>
      <c r="AJ94" s="112"/>
      <c r="AK94" s="112"/>
      <c r="AL94" s="112"/>
      <c r="AM94" s="112"/>
      <c r="AN94" s="113">
        <f>SUM(AG94,AT94)</f>
        <v>0</v>
      </c>
      <c r="AO94" s="113"/>
      <c r="AP94" s="113"/>
      <c r="AQ94" s="114" t="s">
        <v>1</v>
      </c>
      <c r="AR94" s="115"/>
      <c r="AS94" s="116">
        <f>ROUND(AS95+AS96+AS99+AS100,2)</f>
        <v>0</v>
      </c>
      <c r="AT94" s="117">
        <f>ROUND(SUM(AV94:AW94),2)</f>
        <v>0</v>
      </c>
      <c r="AU94" s="118">
        <f>ROUND(AU95+AU96+AU99+AU100,5)</f>
        <v>0</v>
      </c>
      <c r="AV94" s="117">
        <f>ROUND(AZ94*L29,2)</f>
        <v>0</v>
      </c>
      <c r="AW94" s="117">
        <f>ROUND(BA94*L30,2)</f>
        <v>0</v>
      </c>
      <c r="AX94" s="117">
        <f>ROUND(BB94*L29,2)</f>
        <v>0</v>
      </c>
      <c r="AY94" s="117">
        <f>ROUND(BC94*L30,2)</f>
        <v>0</v>
      </c>
      <c r="AZ94" s="117">
        <f>ROUND(AZ95+AZ96+AZ99+AZ100,2)</f>
        <v>0</v>
      </c>
      <c r="BA94" s="117">
        <f>ROUND(BA95+BA96+BA99+BA100,2)</f>
        <v>0</v>
      </c>
      <c r="BB94" s="117">
        <f>ROUND(BB95+BB96+BB99+BB100,2)</f>
        <v>0</v>
      </c>
      <c r="BC94" s="117">
        <f>ROUND(BC95+BC96+BC99+BC100,2)</f>
        <v>0</v>
      </c>
      <c r="BD94" s="119">
        <f>ROUND(BD95+BD96+BD99+BD100,2)</f>
        <v>0</v>
      </c>
      <c r="BE94" s="6"/>
      <c r="BS94" s="120" t="s">
        <v>73</v>
      </c>
      <c r="BT94" s="120" t="s">
        <v>74</v>
      </c>
      <c r="BU94" s="121" t="s">
        <v>75</v>
      </c>
      <c r="BV94" s="120" t="s">
        <v>76</v>
      </c>
      <c r="BW94" s="120" t="s">
        <v>5</v>
      </c>
      <c r="BX94" s="120" t="s">
        <v>77</v>
      </c>
      <c r="CL94" s="120" t="s">
        <v>1</v>
      </c>
    </row>
    <row r="95" s="7" customFormat="1" ht="16.5" customHeight="1">
      <c r="A95" s="122" t="s">
        <v>78</v>
      </c>
      <c r="B95" s="123"/>
      <c r="C95" s="124"/>
      <c r="D95" s="125" t="s">
        <v>79</v>
      </c>
      <c r="E95" s="125"/>
      <c r="F95" s="125"/>
      <c r="G95" s="125"/>
      <c r="H95" s="125"/>
      <c r="I95" s="126"/>
      <c r="J95" s="125" t="s">
        <v>80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7">
        <f>'01 - Zateplenie fasády'!J30</f>
        <v>0</v>
      </c>
      <c r="AH95" s="126"/>
      <c r="AI95" s="126"/>
      <c r="AJ95" s="126"/>
      <c r="AK95" s="126"/>
      <c r="AL95" s="126"/>
      <c r="AM95" s="126"/>
      <c r="AN95" s="127">
        <f>SUM(AG95,AT95)</f>
        <v>0</v>
      </c>
      <c r="AO95" s="126"/>
      <c r="AP95" s="126"/>
      <c r="AQ95" s="128" t="s">
        <v>81</v>
      </c>
      <c r="AR95" s="129"/>
      <c r="AS95" s="130">
        <v>0</v>
      </c>
      <c r="AT95" s="131">
        <f>ROUND(SUM(AV95:AW95),2)</f>
        <v>0</v>
      </c>
      <c r="AU95" s="132">
        <f>'01 - Zateplenie fasády'!P131</f>
        <v>0</v>
      </c>
      <c r="AV95" s="131">
        <f>'01 - Zateplenie fasády'!J33</f>
        <v>0</v>
      </c>
      <c r="AW95" s="131">
        <f>'01 - Zateplenie fasády'!J34</f>
        <v>0</v>
      </c>
      <c r="AX95" s="131">
        <f>'01 - Zateplenie fasády'!J35</f>
        <v>0</v>
      </c>
      <c r="AY95" s="131">
        <f>'01 - Zateplenie fasády'!J36</f>
        <v>0</v>
      </c>
      <c r="AZ95" s="131">
        <f>'01 - Zateplenie fasády'!F33</f>
        <v>0</v>
      </c>
      <c r="BA95" s="131">
        <f>'01 - Zateplenie fasády'!F34</f>
        <v>0</v>
      </c>
      <c r="BB95" s="131">
        <f>'01 - Zateplenie fasády'!F35</f>
        <v>0</v>
      </c>
      <c r="BC95" s="131">
        <f>'01 - Zateplenie fasády'!F36</f>
        <v>0</v>
      </c>
      <c r="BD95" s="133">
        <f>'01 - Zateplenie fasády'!F37</f>
        <v>0</v>
      </c>
      <c r="BE95" s="7"/>
      <c r="BT95" s="134" t="s">
        <v>82</v>
      </c>
      <c r="BV95" s="134" t="s">
        <v>76</v>
      </c>
      <c r="BW95" s="134" t="s">
        <v>83</v>
      </c>
      <c r="BX95" s="134" t="s">
        <v>5</v>
      </c>
      <c r="CL95" s="134" t="s">
        <v>1</v>
      </c>
      <c r="CM95" s="134" t="s">
        <v>74</v>
      </c>
    </row>
    <row r="96" s="7" customFormat="1" ht="16.5" customHeight="1">
      <c r="A96" s="7"/>
      <c r="B96" s="123"/>
      <c r="C96" s="124"/>
      <c r="D96" s="125" t="s">
        <v>84</v>
      </c>
      <c r="E96" s="125"/>
      <c r="F96" s="125"/>
      <c r="G96" s="125"/>
      <c r="H96" s="125"/>
      <c r="I96" s="126"/>
      <c r="J96" s="125" t="s">
        <v>85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35">
        <f>ROUND(SUM(AG97:AG98),2)</f>
        <v>0</v>
      </c>
      <c r="AH96" s="126"/>
      <c r="AI96" s="126"/>
      <c r="AJ96" s="126"/>
      <c r="AK96" s="126"/>
      <c r="AL96" s="126"/>
      <c r="AM96" s="126"/>
      <c r="AN96" s="127">
        <f>SUM(AG96,AT96)</f>
        <v>0</v>
      </c>
      <c r="AO96" s="126"/>
      <c r="AP96" s="126"/>
      <c r="AQ96" s="128" t="s">
        <v>81</v>
      </c>
      <c r="AR96" s="129"/>
      <c r="AS96" s="130">
        <f>ROUND(SUM(AS97:AS98),2)</f>
        <v>0</v>
      </c>
      <c r="AT96" s="131">
        <f>ROUND(SUM(AV96:AW96),2)</f>
        <v>0</v>
      </c>
      <c r="AU96" s="132">
        <f>ROUND(SUM(AU97:AU98),5)</f>
        <v>0</v>
      </c>
      <c r="AV96" s="131">
        <f>ROUND(AZ96*L29,2)</f>
        <v>0</v>
      </c>
      <c r="AW96" s="131">
        <f>ROUND(BA96*L30,2)</f>
        <v>0</v>
      </c>
      <c r="AX96" s="131">
        <f>ROUND(BB96*L29,2)</f>
        <v>0</v>
      </c>
      <c r="AY96" s="131">
        <f>ROUND(BC96*L30,2)</f>
        <v>0</v>
      </c>
      <c r="AZ96" s="131">
        <f>ROUND(SUM(AZ97:AZ98),2)</f>
        <v>0</v>
      </c>
      <c r="BA96" s="131">
        <f>ROUND(SUM(BA97:BA98),2)</f>
        <v>0</v>
      </c>
      <c r="BB96" s="131">
        <f>ROUND(SUM(BB97:BB98),2)</f>
        <v>0</v>
      </c>
      <c r="BC96" s="131">
        <f>ROUND(SUM(BC97:BC98),2)</f>
        <v>0</v>
      </c>
      <c r="BD96" s="133">
        <f>ROUND(SUM(BD97:BD98),2)</f>
        <v>0</v>
      </c>
      <c r="BE96" s="7"/>
      <c r="BS96" s="134" t="s">
        <v>73</v>
      </c>
      <c r="BT96" s="134" t="s">
        <v>82</v>
      </c>
      <c r="BV96" s="134" t="s">
        <v>76</v>
      </c>
      <c r="BW96" s="134" t="s">
        <v>86</v>
      </c>
      <c r="BX96" s="134" t="s">
        <v>5</v>
      </c>
      <c r="CL96" s="134" t="s">
        <v>1</v>
      </c>
      <c r="CM96" s="134" t="s">
        <v>74</v>
      </c>
    </row>
    <row r="97" s="4" customFormat="1" ht="16.5" customHeight="1">
      <c r="A97" s="122" t="s">
        <v>78</v>
      </c>
      <c r="B97" s="73"/>
      <c r="C97" s="136"/>
      <c r="D97" s="136"/>
      <c r="E97" s="137" t="s">
        <v>84</v>
      </c>
      <c r="F97" s="137"/>
      <c r="G97" s="137"/>
      <c r="H97" s="137"/>
      <c r="I97" s="137"/>
      <c r="J97" s="136"/>
      <c r="K97" s="137" t="s">
        <v>85</v>
      </c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8">
        <f>'02 - Zateplenie plochej s...'!J30</f>
        <v>0</v>
      </c>
      <c r="AH97" s="136"/>
      <c r="AI97" s="136"/>
      <c r="AJ97" s="136"/>
      <c r="AK97" s="136"/>
      <c r="AL97" s="136"/>
      <c r="AM97" s="136"/>
      <c r="AN97" s="138">
        <f>SUM(AG97,AT97)</f>
        <v>0</v>
      </c>
      <c r="AO97" s="136"/>
      <c r="AP97" s="136"/>
      <c r="AQ97" s="139" t="s">
        <v>87</v>
      </c>
      <c r="AR97" s="75"/>
      <c r="AS97" s="140">
        <v>0</v>
      </c>
      <c r="AT97" s="141">
        <f>ROUND(SUM(AV97:AW97),2)</f>
        <v>0</v>
      </c>
      <c r="AU97" s="142">
        <f>'02 - Zateplenie plochej s...'!P128</f>
        <v>0</v>
      </c>
      <c r="AV97" s="141">
        <f>'02 - Zateplenie plochej s...'!J33</f>
        <v>0</v>
      </c>
      <c r="AW97" s="141">
        <f>'02 - Zateplenie plochej s...'!J34</f>
        <v>0</v>
      </c>
      <c r="AX97" s="141">
        <f>'02 - Zateplenie plochej s...'!J35</f>
        <v>0</v>
      </c>
      <c r="AY97" s="141">
        <f>'02 - Zateplenie plochej s...'!J36</f>
        <v>0</v>
      </c>
      <c r="AZ97" s="141">
        <f>'02 - Zateplenie plochej s...'!F33</f>
        <v>0</v>
      </c>
      <c r="BA97" s="141">
        <f>'02 - Zateplenie plochej s...'!F34</f>
        <v>0</v>
      </c>
      <c r="BB97" s="141">
        <f>'02 - Zateplenie plochej s...'!F35</f>
        <v>0</v>
      </c>
      <c r="BC97" s="141">
        <f>'02 - Zateplenie plochej s...'!F36</f>
        <v>0</v>
      </c>
      <c r="BD97" s="143">
        <f>'02 - Zateplenie plochej s...'!F37</f>
        <v>0</v>
      </c>
      <c r="BE97" s="4"/>
      <c r="BT97" s="144" t="s">
        <v>88</v>
      </c>
      <c r="BU97" s="144" t="s">
        <v>89</v>
      </c>
      <c r="BV97" s="144" t="s">
        <v>76</v>
      </c>
      <c r="BW97" s="144" t="s">
        <v>86</v>
      </c>
      <c r="BX97" s="144" t="s">
        <v>5</v>
      </c>
      <c r="CL97" s="144" t="s">
        <v>1</v>
      </c>
      <c r="CM97" s="144" t="s">
        <v>74</v>
      </c>
    </row>
    <row r="98" s="4" customFormat="1" ht="16.5" customHeight="1">
      <c r="A98" s="122" t="s">
        <v>78</v>
      </c>
      <c r="B98" s="73"/>
      <c r="C98" s="136"/>
      <c r="D98" s="136"/>
      <c r="E98" s="137" t="s">
        <v>90</v>
      </c>
      <c r="F98" s="137"/>
      <c r="G98" s="137"/>
      <c r="H98" s="137"/>
      <c r="I98" s="137"/>
      <c r="J98" s="136"/>
      <c r="K98" s="137" t="s">
        <v>91</v>
      </c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8">
        <f>'02.1 - Bleskozvod a uzemn...'!J32</f>
        <v>0</v>
      </c>
      <c r="AH98" s="136"/>
      <c r="AI98" s="136"/>
      <c r="AJ98" s="136"/>
      <c r="AK98" s="136"/>
      <c r="AL98" s="136"/>
      <c r="AM98" s="136"/>
      <c r="AN98" s="138">
        <f>SUM(AG98,AT98)</f>
        <v>0</v>
      </c>
      <c r="AO98" s="136"/>
      <c r="AP98" s="136"/>
      <c r="AQ98" s="139" t="s">
        <v>87</v>
      </c>
      <c r="AR98" s="75"/>
      <c r="AS98" s="140">
        <v>0</v>
      </c>
      <c r="AT98" s="141">
        <f>ROUND(SUM(AV98:AW98),2)</f>
        <v>0</v>
      </c>
      <c r="AU98" s="142">
        <f>'02.1 - Bleskozvod a uzemn...'!P121</f>
        <v>0</v>
      </c>
      <c r="AV98" s="141">
        <f>'02.1 - Bleskozvod a uzemn...'!J35</f>
        <v>0</v>
      </c>
      <c r="AW98" s="141">
        <f>'02.1 - Bleskozvod a uzemn...'!J36</f>
        <v>0</v>
      </c>
      <c r="AX98" s="141">
        <f>'02.1 - Bleskozvod a uzemn...'!J37</f>
        <v>0</v>
      </c>
      <c r="AY98" s="141">
        <f>'02.1 - Bleskozvod a uzemn...'!J38</f>
        <v>0</v>
      </c>
      <c r="AZ98" s="141">
        <f>'02.1 - Bleskozvod a uzemn...'!F35</f>
        <v>0</v>
      </c>
      <c r="BA98" s="141">
        <f>'02.1 - Bleskozvod a uzemn...'!F36</f>
        <v>0</v>
      </c>
      <c r="BB98" s="141">
        <f>'02.1 - Bleskozvod a uzemn...'!F37</f>
        <v>0</v>
      </c>
      <c r="BC98" s="141">
        <f>'02.1 - Bleskozvod a uzemn...'!F38</f>
        <v>0</v>
      </c>
      <c r="BD98" s="143">
        <f>'02.1 - Bleskozvod a uzemn...'!F39</f>
        <v>0</v>
      </c>
      <c r="BE98" s="4"/>
      <c r="BT98" s="144" t="s">
        <v>88</v>
      </c>
      <c r="BV98" s="144" t="s">
        <v>76</v>
      </c>
      <c r="BW98" s="144" t="s">
        <v>92</v>
      </c>
      <c r="BX98" s="144" t="s">
        <v>86</v>
      </c>
      <c r="CL98" s="144" t="s">
        <v>1</v>
      </c>
    </row>
    <row r="99" s="7" customFormat="1" ht="24.75" customHeight="1">
      <c r="A99" s="122" t="s">
        <v>78</v>
      </c>
      <c r="B99" s="123"/>
      <c r="C99" s="124"/>
      <c r="D99" s="125" t="s">
        <v>93</v>
      </c>
      <c r="E99" s="125"/>
      <c r="F99" s="125"/>
      <c r="G99" s="125"/>
      <c r="H99" s="125"/>
      <c r="I99" s="126"/>
      <c r="J99" s="125" t="s">
        <v>94</v>
      </c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7">
        <f>'03-01 - Zateplenie fasády...'!J30</f>
        <v>0</v>
      </c>
      <c r="AH99" s="126"/>
      <c r="AI99" s="126"/>
      <c r="AJ99" s="126"/>
      <c r="AK99" s="126"/>
      <c r="AL99" s="126"/>
      <c r="AM99" s="126"/>
      <c r="AN99" s="127">
        <f>SUM(AG99,AT99)</f>
        <v>0</v>
      </c>
      <c r="AO99" s="126"/>
      <c r="AP99" s="126"/>
      <c r="AQ99" s="128" t="s">
        <v>81</v>
      </c>
      <c r="AR99" s="129"/>
      <c r="AS99" s="130">
        <v>0</v>
      </c>
      <c r="AT99" s="131">
        <f>ROUND(SUM(AV99:AW99),2)</f>
        <v>0</v>
      </c>
      <c r="AU99" s="132">
        <f>'03-01 - Zateplenie fasády...'!P125</f>
        <v>0</v>
      </c>
      <c r="AV99" s="131">
        <f>'03-01 - Zateplenie fasády...'!J33</f>
        <v>0</v>
      </c>
      <c r="AW99" s="131">
        <f>'03-01 - Zateplenie fasády...'!J34</f>
        <v>0</v>
      </c>
      <c r="AX99" s="131">
        <f>'03-01 - Zateplenie fasády...'!J35</f>
        <v>0</v>
      </c>
      <c r="AY99" s="131">
        <f>'03-01 - Zateplenie fasády...'!J36</f>
        <v>0</v>
      </c>
      <c r="AZ99" s="131">
        <f>'03-01 - Zateplenie fasády...'!F33</f>
        <v>0</v>
      </c>
      <c r="BA99" s="131">
        <f>'03-01 - Zateplenie fasády...'!F34</f>
        <v>0</v>
      </c>
      <c r="BB99" s="131">
        <f>'03-01 - Zateplenie fasády...'!F35</f>
        <v>0</v>
      </c>
      <c r="BC99" s="131">
        <f>'03-01 - Zateplenie fasády...'!F36</f>
        <v>0</v>
      </c>
      <c r="BD99" s="133">
        <f>'03-01 - Zateplenie fasády...'!F37</f>
        <v>0</v>
      </c>
      <c r="BE99" s="7"/>
      <c r="BT99" s="134" t="s">
        <v>82</v>
      </c>
      <c r="BV99" s="134" t="s">
        <v>76</v>
      </c>
      <c r="BW99" s="134" t="s">
        <v>95</v>
      </c>
      <c r="BX99" s="134" t="s">
        <v>5</v>
      </c>
      <c r="CL99" s="134" t="s">
        <v>1</v>
      </c>
      <c r="CM99" s="134" t="s">
        <v>74</v>
      </c>
    </row>
    <row r="100" s="7" customFormat="1" ht="24.75" customHeight="1">
      <c r="A100" s="122" t="s">
        <v>78</v>
      </c>
      <c r="B100" s="123"/>
      <c r="C100" s="124"/>
      <c r="D100" s="125" t="s">
        <v>96</v>
      </c>
      <c r="E100" s="125"/>
      <c r="F100" s="125"/>
      <c r="G100" s="125"/>
      <c r="H100" s="125"/>
      <c r="I100" s="126"/>
      <c r="J100" s="125" t="s">
        <v>97</v>
      </c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7">
        <f>'04-02 - Zateplenie ploche...'!J30</f>
        <v>0</v>
      </c>
      <c r="AH100" s="126"/>
      <c r="AI100" s="126"/>
      <c r="AJ100" s="126"/>
      <c r="AK100" s="126"/>
      <c r="AL100" s="126"/>
      <c r="AM100" s="126"/>
      <c r="AN100" s="127">
        <f>SUM(AG100,AT100)</f>
        <v>0</v>
      </c>
      <c r="AO100" s="126"/>
      <c r="AP100" s="126"/>
      <c r="AQ100" s="128" t="s">
        <v>81</v>
      </c>
      <c r="AR100" s="129"/>
      <c r="AS100" s="145">
        <v>0</v>
      </c>
      <c r="AT100" s="146">
        <f>ROUND(SUM(AV100:AW100),2)</f>
        <v>0</v>
      </c>
      <c r="AU100" s="147">
        <f>'04-02 - Zateplenie ploche...'!P119</f>
        <v>0</v>
      </c>
      <c r="AV100" s="146">
        <f>'04-02 - Zateplenie ploche...'!J33</f>
        <v>0</v>
      </c>
      <c r="AW100" s="146">
        <f>'04-02 - Zateplenie ploche...'!J34</f>
        <v>0</v>
      </c>
      <c r="AX100" s="146">
        <f>'04-02 - Zateplenie ploche...'!J35</f>
        <v>0</v>
      </c>
      <c r="AY100" s="146">
        <f>'04-02 - Zateplenie ploche...'!J36</f>
        <v>0</v>
      </c>
      <c r="AZ100" s="146">
        <f>'04-02 - Zateplenie ploche...'!F33</f>
        <v>0</v>
      </c>
      <c r="BA100" s="146">
        <f>'04-02 - Zateplenie ploche...'!F34</f>
        <v>0</v>
      </c>
      <c r="BB100" s="146">
        <f>'04-02 - Zateplenie ploche...'!F35</f>
        <v>0</v>
      </c>
      <c r="BC100" s="146">
        <f>'04-02 - Zateplenie ploche...'!F36</f>
        <v>0</v>
      </c>
      <c r="BD100" s="148">
        <f>'04-02 - Zateplenie ploche...'!F37</f>
        <v>0</v>
      </c>
      <c r="BE100" s="7"/>
      <c r="BT100" s="134" t="s">
        <v>82</v>
      </c>
      <c r="BV100" s="134" t="s">
        <v>76</v>
      </c>
      <c r="BW100" s="134" t="s">
        <v>98</v>
      </c>
      <c r="BX100" s="134" t="s">
        <v>5</v>
      </c>
      <c r="CL100" s="134" t="s">
        <v>1</v>
      </c>
      <c r="CM100" s="134" t="s">
        <v>74</v>
      </c>
    </row>
    <row r="101" s="2" customFormat="1" ht="30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41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="2" customFormat="1" ht="6.96" customHeight="1">
      <c r="A102" s="35"/>
      <c r="B102" s="69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41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</sheetData>
  <sheetProtection sheet="1" formatColumns="0" formatRows="0" objects="1" scenarios="1" spinCount="100000" saltValue="cttpICvLpdzA4KW2aj27kpQW/OuKc5YsSZHP7ST33Eqp6QhP9Cw+2uJvaC1nK2zhHjErXqaFb0JV4QNLT4s1Pw==" hashValue="hQKNalleCj1hCtY+O5AN1gilBFH5wI2BU3Q1oZMVZqHFlIU61TjMzF/y79MZReJHMQ0XlWB+9o0/gDIVyxLUVw==" algorithmName="SHA-512" password="CC35"/>
  <mergeCells count="62">
    <mergeCell ref="L85:AJ85"/>
    <mergeCell ref="AM87:AN87"/>
    <mergeCell ref="AM89:AP89"/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D96:H96"/>
    <mergeCell ref="J96:AF96"/>
    <mergeCell ref="AN96:AP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5" location="'01 - Zateplenie fasády'!C2" display="/"/>
    <hyperlink ref="A97" location="'02 - Zateplenie plochej s...'!C2" display="/"/>
    <hyperlink ref="A98" location="'02.1 - Bleskozvod a uzemn...'!C2" display="/"/>
    <hyperlink ref="A99" location="'03-01 - Zateplenie fasády...'!C2" display="/"/>
    <hyperlink ref="A100" location="'04-02 - Zateplenie ploch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7"/>
      <c r="AT3" s="14" t="s">
        <v>74</v>
      </c>
    </row>
    <row r="4" s="1" customFormat="1" ht="24.96" customHeight="1">
      <c r="B4" s="17"/>
      <c r="D4" s="151" t="s">
        <v>99</v>
      </c>
      <c r="L4" s="17"/>
      <c r="M4" s="15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3" t="s">
        <v>15</v>
      </c>
      <c r="L6" s="17"/>
    </row>
    <row r="7" s="1" customFormat="1" ht="16.5" customHeight="1">
      <c r="B7" s="17"/>
      <c r="E7" s="154" t="str">
        <f>'Rekapitulácia stavby'!K6</f>
        <v>Zníženie energetickej náročnosti budovy GMOS v Rimavskej Sobote</v>
      </c>
      <c r="F7" s="153"/>
      <c r="G7" s="153"/>
      <c r="H7" s="153"/>
      <c r="L7" s="17"/>
    </row>
    <row r="8" s="2" customFormat="1" ht="12" customHeight="1">
      <c r="A8" s="35"/>
      <c r="B8" s="41"/>
      <c r="C8" s="35"/>
      <c r="D8" s="153" t="s">
        <v>100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5" t="s">
        <v>101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3" t="s">
        <v>17</v>
      </c>
      <c r="E11" s="35"/>
      <c r="F11" s="144" t="s">
        <v>1</v>
      </c>
      <c r="G11" s="35"/>
      <c r="H11" s="35"/>
      <c r="I11" s="153" t="s">
        <v>18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3" t="s">
        <v>19</v>
      </c>
      <c r="E12" s="35"/>
      <c r="F12" s="144" t="s">
        <v>30</v>
      </c>
      <c r="G12" s="35"/>
      <c r="H12" s="35"/>
      <c r="I12" s="153" t="s">
        <v>21</v>
      </c>
      <c r="J12" s="156" t="str">
        <f>'Rekapitulácia stavby'!AN8</f>
        <v>16. 2. 2026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3" t="s">
        <v>23</v>
      </c>
      <c r="E14" s="35"/>
      <c r="F14" s="35"/>
      <c r="G14" s="35"/>
      <c r="H14" s="35"/>
      <c r="I14" s="153" t="s">
        <v>24</v>
      </c>
      <c r="J14" s="144" t="str">
        <f>IF('Rekapitulácia stavby'!AN10="","",'Rekapitulácia stavby'!AN10)</f>
        <v/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tr">
        <f>IF('Rekapitulácia stavby'!E11="","",'Rekapitulácia stavby'!E11)</f>
        <v>GMOS Jesenského 5, 97901 Rimavská Sobota</v>
      </c>
      <c r="F15" s="35"/>
      <c r="G15" s="35"/>
      <c r="H15" s="35"/>
      <c r="I15" s="153" t="s">
        <v>26</v>
      </c>
      <c r="J15" s="144" t="str">
        <f>IF('Rekapitulácia stavby'!AN11="","",'Rekapitulácia stavby'!AN11)</f>
        <v/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3" t="s">
        <v>27</v>
      </c>
      <c r="E17" s="35"/>
      <c r="F17" s="35"/>
      <c r="G17" s="35"/>
      <c r="H17" s="35"/>
      <c r="I17" s="15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3" t="s">
        <v>29</v>
      </c>
      <c r="E20" s="35"/>
      <c r="F20" s="35"/>
      <c r="G20" s="35"/>
      <c r="H20" s="35"/>
      <c r="I20" s="153" t="s">
        <v>24</v>
      </c>
      <c r="J20" s="144" t="str">
        <f>IF('Rekapitulácia stavby'!AN16="","",'Rekapitulácia stavby'!AN16)</f>
        <v/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tr">
        <f>IF('Rekapitulácia stavby'!E17="","",'Rekapitulácia stavby'!E17)</f>
        <v xml:space="preserve"> </v>
      </c>
      <c r="F21" s="35"/>
      <c r="G21" s="35"/>
      <c r="H21" s="35"/>
      <c r="I21" s="153" t="s">
        <v>26</v>
      </c>
      <c r="J21" s="144" t="str">
        <f>IF('Rekapitulácia stavby'!AN17="","",'Rekapitulácia stavby'!AN17)</f>
        <v/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3" t="s">
        <v>32</v>
      </c>
      <c r="E23" s="35"/>
      <c r="F23" s="35"/>
      <c r="G23" s="35"/>
      <c r="H23" s="35"/>
      <c r="I23" s="153" t="s">
        <v>24</v>
      </c>
      <c r="J23" s="144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tr">
        <f>IF('Rekapitulácia stavby'!E20="","",'Rekapitulácia stavby'!E20)</f>
        <v xml:space="preserve"> </v>
      </c>
      <c r="F24" s="35"/>
      <c r="G24" s="35"/>
      <c r="H24" s="35"/>
      <c r="I24" s="153" t="s">
        <v>26</v>
      </c>
      <c r="J24" s="144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3" t="s">
        <v>33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7"/>
      <c r="B27" s="158"/>
      <c r="C27" s="157"/>
      <c r="D27" s="157"/>
      <c r="E27" s="159" t="s">
        <v>1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1"/>
      <c r="E29" s="161"/>
      <c r="F29" s="161"/>
      <c r="G29" s="161"/>
      <c r="H29" s="161"/>
      <c r="I29" s="161"/>
      <c r="J29" s="161"/>
      <c r="K29" s="161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2" t="s">
        <v>34</v>
      </c>
      <c r="E30" s="35"/>
      <c r="F30" s="35"/>
      <c r="G30" s="35"/>
      <c r="H30" s="35"/>
      <c r="I30" s="35"/>
      <c r="J30" s="163">
        <f>ROUND(J131,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1"/>
      <c r="E31" s="161"/>
      <c r="F31" s="161"/>
      <c r="G31" s="161"/>
      <c r="H31" s="161"/>
      <c r="I31" s="161"/>
      <c r="J31" s="161"/>
      <c r="K31" s="161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4" t="s">
        <v>36</v>
      </c>
      <c r="G32" s="35"/>
      <c r="H32" s="35"/>
      <c r="I32" s="164" t="s">
        <v>35</v>
      </c>
      <c r="J32" s="164" t="s">
        <v>37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5" t="s">
        <v>38</v>
      </c>
      <c r="E33" s="166" t="s">
        <v>39</v>
      </c>
      <c r="F33" s="167">
        <f>ROUND((SUM(BE131:BE247)),  2)</f>
        <v>0</v>
      </c>
      <c r="G33" s="168"/>
      <c r="H33" s="168"/>
      <c r="I33" s="169">
        <v>0.23000000000000001</v>
      </c>
      <c r="J33" s="167">
        <f>ROUND(((SUM(BE131:BE247))*I33),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6" t="s">
        <v>40</v>
      </c>
      <c r="F34" s="170">
        <f>ROUND((SUM(BF131:BF247)),  2)</f>
        <v>0</v>
      </c>
      <c r="G34" s="35"/>
      <c r="H34" s="35"/>
      <c r="I34" s="171">
        <v>0.23000000000000001</v>
      </c>
      <c r="J34" s="170">
        <f>ROUND(((SUM(BF131:BF247))*I34),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3" t="s">
        <v>41</v>
      </c>
      <c r="F35" s="170">
        <f>ROUND((SUM(BG131:BG247)),  2)</f>
        <v>0</v>
      </c>
      <c r="G35" s="35"/>
      <c r="H35" s="35"/>
      <c r="I35" s="171">
        <v>0.23000000000000001</v>
      </c>
      <c r="J35" s="170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3" t="s">
        <v>42</v>
      </c>
      <c r="F36" s="170">
        <f>ROUND((SUM(BH131:BH247)),  2)</f>
        <v>0</v>
      </c>
      <c r="G36" s="35"/>
      <c r="H36" s="35"/>
      <c r="I36" s="171">
        <v>0.23000000000000001</v>
      </c>
      <c r="J36" s="170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6" t="s">
        <v>43</v>
      </c>
      <c r="F37" s="167">
        <f>ROUND((SUM(BI131:BI247)),  2)</f>
        <v>0</v>
      </c>
      <c r="G37" s="168"/>
      <c r="H37" s="168"/>
      <c r="I37" s="169">
        <v>0</v>
      </c>
      <c r="J37" s="167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2"/>
      <c r="D39" s="173" t="s">
        <v>44</v>
      </c>
      <c r="E39" s="174"/>
      <c r="F39" s="174"/>
      <c r="G39" s="175" t="s">
        <v>45</v>
      </c>
      <c r="H39" s="176" t="s">
        <v>46</v>
      </c>
      <c r="I39" s="174"/>
      <c r="J39" s="177">
        <f>SUM(J30:J37)</f>
        <v>0</v>
      </c>
      <c r="K39" s="178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9" t="s">
        <v>47</v>
      </c>
      <c r="E50" s="180"/>
      <c r="F50" s="180"/>
      <c r="G50" s="179" t="s">
        <v>48</v>
      </c>
      <c r="H50" s="180"/>
      <c r="I50" s="180"/>
      <c r="J50" s="180"/>
      <c r="K50" s="180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1" t="s">
        <v>49</v>
      </c>
      <c r="E61" s="182"/>
      <c r="F61" s="183" t="s">
        <v>50</v>
      </c>
      <c r="G61" s="181" t="s">
        <v>49</v>
      </c>
      <c r="H61" s="182"/>
      <c r="I61" s="182"/>
      <c r="J61" s="184" t="s">
        <v>50</v>
      </c>
      <c r="K61" s="182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9" t="s">
        <v>51</v>
      </c>
      <c r="E65" s="185"/>
      <c r="F65" s="185"/>
      <c r="G65" s="179" t="s">
        <v>52</v>
      </c>
      <c r="H65" s="185"/>
      <c r="I65" s="185"/>
      <c r="J65" s="185"/>
      <c r="K65" s="185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1" t="s">
        <v>49</v>
      </c>
      <c r="E76" s="182"/>
      <c r="F76" s="183" t="s">
        <v>50</v>
      </c>
      <c r="G76" s="181" t="s">
        <v>49</v>
      </c>
      <c r="H76" s="182"/>
      <c r="I76" s="182"/>
      <c r="J76" s="184" t="s">
        <v>50</v>
      </c>
      <c r="K76" s="182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6"/>
      <c r="C77" s="187"/>
      <c r="D77" s="187"/>
      <c r="E77" s="187"/>
      <c r="F77" s="187"/>
      <c r="G77" s="187"/>
      <c r="H77" s="187"/>
      <c r="I77" s="187"/>
      <c r="J77" s="187"/>
      <c r="K77" s="187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8"/>
      <c r="C81" s="189"/>
      <c r="D81" s="189"/>
      <c r="E81" s="189"/>
      <c r="F81" s="189"/>
      <c r="G81" s="189"/>
      <c r="H81" s="189"/>
      <c r="I81" s="189"/>
      <c r="J81" s="189"/>
      <c r="K81" s="189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0" t="str">
        <f>E7</f>
        <v>Zníženie energetickej náročnosti budovy GMOS v Rimavskej Sobote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100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01 - Zateplenie fasády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16. 2. 2026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GMOS Jesenského 5, 97901 Rimavská Sobota</v>
      </c>
      <c r="G91" s="37"/>
      <c r="H91" s="37"/>
      <c r="I91" s="29" t="s">
        <v>29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1" t="s">
        <v>103</v>
      </c>
      <c r="D94" s="192"/>
      <c r="E94" s="192"/>
      <c r="F94" s="192"/>
      <c r="G94" s="192"/>
      <c r="H94" s="192"/>
      <c r="I94" s="192"/>
      <c r="J94" s="193" t="s">
        <v>104</v>
      </c>
      <c r="K94" s="192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4" t="s">
        <v>105</v>
      </c>
      <c r="D96" s="37"/>
      <c r="E96" s="37"/>
      <c r="F96" s="37"/>
      <c r="G96" s="37"/>
      <c r="H96" s="37"/>
      <c r="I96" s="37"/>
      <c r="J96" s="113">
        <f>J131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106</v>
      </c>
    </row>
    <row r="97" s="9" customFormat="1" ht="24.96" customHeight="1">
      <c r="A97" s="9"/>
      <c r="B97" s="195"/>
      <c r="C97" s="196"/>
      <c r="D97" s="197" t="s">
        <v>107</v>
      </c>
      <c r="E97" s="198"/>
      <c r="F97" s="198"/>
      <c r="G97" s="198"/>
      <c r="H97" s="198"/>
      <c r="I97" s="198"/>
      <c r="J97" s="199">
        <f>J132</f>
        <v>0</v>
      </c>
      <c r="K97" s="196"/>
      <c r="L97" s="20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1"/>
      <c r="C98" s="136"/>
      <c r="D98" s="202" t="s">
        <v>108</v>
      </c>
      <c r="E98" s="203"/>
      <c r="F98" s="203"/>
      <c r="G98" s="203"/>
      <c r="H98" s="203"/>
      <c r="I98" s="203"/>
      <c r="J98" s="204">
        <f>J133</f>
        <v>0</v>
      </c>
      <c r="K98" s="136"/>
      <c r="L98" s="20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1"/>
      <c r="C99" s="136"/>
      <c r="D99" s="202" t="s">
        <v>109</v>
      </c>
      <c r="E99" s="203"/>
      <c r="F99" s="203"/>
      <c r="G99" s="203"/>
      <c r="H99" s="203"/>
      <c r="I99" s="203"/>
      <c r="J99" s="204">
        <f>J135</f>
        <v>0</v>
      </c>
      <c r="K99" s="136"/>
      <c r="L99" s="20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1"/>
      <c r="C100" s="136"/>
      <c r="D100" s="202" t="s">
        <v>110</v>
      </c>
      <c r="E100" s="203"/>
      <c r="F100" s="203"/>
      <c r="G100" s="203"/>
      <c r="H100" s="203"/>
      <c r="I100" s="203"/>
      <c r="J100" s="204">
        <f>J138</f>
        <v>0</v>
      </c>
      <c r="K100" s="136"/>
      <c r="L100" s="20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1"/>
      <c r="C101" s="136"/>
      <c r="D101" s="202" t="s">
        <v>111</v>
      </c>
      <c r="E101" s="203"/>
      <c r="F101" s="203"/>
      <c r="G101" s="203"/>
      <c r="H101" s="203"/>
      <c r="I101" s="203"/>
      <c r="J101" s="204">
        <f>J143</f>
        <v>0</v>
      </c>
      <c r="K101" s="136"/>
      <c r="L101" s="20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1"/>
      <c r="C102" s="136"/>
      <c r="D102" s="202" t="s">
        <v>112</v>
      </c>
      <c r="E102" s="203"/>
      <c r="F102" s="203"/>
      <c r="G102" s="203"/>
      <c r="H102" s="203"/>
      <c r="I102" s="203"/>
      <c r="J102" s="204">
        <f>J159</f>
        <v>0</v>
      </c>
      <c r="K102" s="136"/>
      <c r="L102" s="20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1"/>
      <c r="C103" s="136"/>
      <c r="D103" s="202" t="s">
        <v>113</v>
      </c>
      <c r="E103" s="203"/>
      <c r="F103" s="203"/>
      <c r="G103" s="203"/>
      <c r="H103" s="203"/>
      <c r="I103" s="203"/>
      <c r="J103" s="204">
        <f>J188</f>
        <v>0</v>
      </c>
      <c r="K103" s="136"/>
      <c r="L103" s="20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5"/>
      <c r="C104" s="196"/>
      <c r="D104" s="197" t="s">
        <v>114</v>
      </c>
      <c r="E104" s="198"/>
      <c r="F104" s="198"/>
      <c r="G104" s="198"/>
      <c r="H104" s="198"/>
      <c r="I104" s="198"/>
      <c r="J104" s="199">
        <f>J190</f>
        <v>0</v>
      </c>
      <c r="K104" s="196"/>
      <c r="L104" s="20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1"/>
      <c r="C105" s="136"/>
      <c r="D105" s="202" t="s">
        <v>115</v>
      </c>
      <c r="E105" s="203"/>
      <c r="F105" s="203"/>
      <c r="G105" s="203"/>
      <c r="H105" s="203"/>
      <c r="I105" s="203"/>
      <c r="J105" s="204">
        <f>J191</f>
        <v>0</v>
      </c>
      <c r="K105" s="136"/>
      <c r="L105" s="20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1"/>
      <c r="C106" s="136"/>
      <c r="D106" s="202" t="s">
        <v>116</v>
      </c>
      <c r="E106" s="203"/>
      <c r="F106" s="203"/>
      <c r="G106" s="203"/>
      <c r="H106" s="203"/>
      <c r="I106" s="203"/>
      <c r="J106" s="204">
        <f>J196</f>
        <v>0</v>
      </c>
      <c r="K106" s="136"/>
      <c r="L106" s="20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1"/>
      <c r="C107" s="136"/>
      <c r="D107" s="202" t="s">
        <v>117</v>
      </c>
      <c r="E107" s="203"/>
      <c r="F107" s="203"/>
      <c r="G107" s="203"/>
      <c r="H107" s="203"/>
      <c r="I107" s="203"/>
      <c r="J107" s="204">
        <f>J223</f>
        <v>0</v>
      </c>
      <c r="K107" s="136"/>
      <c r="L107" s="20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1"/>
      <c r="C108" s="136"/>
      <c r="D108" s="202" t="s">
        <v>118</v>
      </c>
      <c r="E108" s="203"/>
      <c r="F108" s="203"/>
      <c r="G108" s="203"/>
      <c r="H108" s="203"/>
      <c r="I108" s="203"/>
      <c r="J108" s="204">
        <f>J231</f>
        <v>0</v>
      </c>
      <c r="K108" s="136"/>
      <c r="L108" s="20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1"/>
      <c r="C109" s="136"/>
      <c r="D109" s="202" t="s">
        <v>119</v>
      </c>
      <c r="E109" s="203"/>
      <c r="F109" s="203"/>
      <c r="G109" s="203"/>
      <c r="H109" s="203"/>
      <c r="I109" s="203"/>
      <c r="J109" s="204">
        <f>J239</f>
        <v>0</v>
      </c>
      <c r="K109" s="136"/>
      <c r="L109" s="20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1"/>
      <c r="C110" s="136"/>
      <c r="D110" s="202" t="s">
        <v>120</v>
      </c>
      <c r="E110" s="203"/>
      <c r="F110" s="203"/>
      <c r="G110" s="203"/>
      <c r="H110" s="203"/>
      <c r="I110" s="203"/>
      <c r="J110" s="204">
        <f>J241</f>
        <v>0</v>
      </c>
      <c r="K110" s="136"/>
      <c r="L110" s="20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95"/>
      <c r="C111" s="196"/>
      <c r="D111" s="197" t="s">
        <v>121</v>
      </c>
      <c r="E111" s="198"/>
      <c r="F111" s="198"/>
      <c r="G111" s="198"/>
      <c r="H111" s="198"/>
      <c r="I111" s="198"/>
      <c r="J111" s="199">
        <f>J246</f>
        <v>0</v>
      </c>
      <c r="K111" s="196"/>
      <c r="L111" s="200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9"/>
      <c r="C113" s="70"/>
      <c r="D113" s="70"/>
      <c r="E113" s="70"/>
      <c r="F113" s="70"/>
      <c r="G113" s="70"/>
      <c r="H113" s="70"/>
      <c r="I113" s="70"/>
      <c r="J113" s="70"/>
      <c r="K113" s="70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71"/>
      <c r="C117" s="72"/>
      <c r="D117" s="72"/>
      <c r="E117" s="72"/>
      <c r="F117" s="72"/>
      <c r="G117" s="72"/>
      <c r="H117" s="72"/>
      <c r="I117" s="72"/>
      <c r="J117" s="72"/>
      <c r="K117" s="72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122</v>
      </c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15</v>
      </c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6.5" customHeight="1">
      <c r="A121" s="35"/>
      <c r="B121" s="36"/>
      <c r="C121" s="37"/>
      <c r="D121" s="37"/>
      <c r="E121" s="190" t="str">
        <f>E7</f>
        <v>Zníženie energetickej náročnosti budovy GMOS v Rimavskej Sobote</v>
      </c>
      <c r="F121" s="29"/>
      <c r="G121" s="29"/>
      <c r="H121" s="29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100</v>
      </c>
      <c r="D122" s="37"/>
      <c r="E122" s="37"/>
      <c r="F122" s="37"/>
      <c r="G122" s="37"/>
      <c r="H122" s="37"/>
      <c r="I122" s="37"/>
      <c r="J122" s="37"/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9" t="str">
        <f>E9</f>
        <v>01 - Zateplenie fasády</v>
      </c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19</v>
      </c>
      <c r="D125" s="37"/>
      <c r="E125" s="37"/>
      <c r="F125" s="24" t="str">
        <f>F12</f>
        <v xml:space="preserve"> </v>
      </c>
      <c r="G125" s="37"/>
      <c r="H125" s="37"/>
      <c r="I125" s="29" t="s">
        <v>21</v>
      </c>
      <c r="J125" s="82" t="str">
        <f>IF(J12="","",J12)</f>
        <v>16. 2. 2026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23</v>
      </c>
      <c r="D127" s="37"/>
      <c r="E127" s="37"/>
      <c r="F127" s="24" t="str">
        <f>E15</f>
        <v>GMOS Jesenského 5, 97901 Rimavská Sobota</v>
      </c>
      <c r="G127" s="37"/>
      <c r="H127" s="37"/>
      <c r="I127" s="29" t="s">
        <v>29</v>
      </c>
      <c r="J127" s="33" t="str">
        <f>E21</f>
        <v xml:space="preserve"> </v>
      </c>
      <c r="K127" s="37"/>
      <c r="L127" s="66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27</v>
      </c>
      <c r="D128" s="37"/>
      <c r="E128" s="37"/>
      <c r="F128" s="24" t="str">
        <f>IF(E18="","",E18)</f>
        <v>Vyplň údaj</v>
      </c>
      <c r="G128" s="37"/>
      <c r="H128" s="37"/>
      <c r="I128" s="29" t="s">
        <v>32</v>
      </c>
      <c r="J128" s="33" t="str">
        <f>E24</f>
        <v xml:space="preserve"> </v>
      </c>
      <c r="K128" s="37"/>
      <c r="L128" s="66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6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206"/>
      <c r="B130" s="207"/>
      <c r="C130" s="208" t="s">
        <v>123</v>
      </c>
      <c r="D130" s="209" t="s">
        <v>59</v>
      </c>
      <c r="E130" s="209" t="s">
        <v>55</v>
      </c>
      <c r="F130" s="209" t="s">
        <v>56</v>
      </c>
      <c r="G130" s="209" t="s">
        <v>124</v>
      </c>
      <c r="H130" s="209" t="s">
        <v>125</v>
      </c>
      <c r="I130" s="209" t="s">
        <v>126</v>
      </c>
      <c r="J130" s="210" t="s">
        <v>104</v>
      </c>
      <c r="K130" s="211" t="s">
        <v>127</v>
      </c>
      <c r="L130" s="212"/>
      <c r="M130" s="103" t="s">
        <v>1</v>
      </c>
      <c r="N130" s="104" t="s">
        <v>38</v>
      </c>
      <c r="O130" s="104" t="s">
        <v>128</v>
      </c>
      <c r="P130" s="104" t="s">
        <v>129</v>
      </c>
      <c r="Q130" s="104" t="s">
        <v>130</v>
      </c>
      <c r="R130" s="104" t="s">
        <v>131</v>
      </c>
      <c r="S130" s="104" t="s">
        <v>132</v>
      </c>
      <c r="T130" s="105" t="s">
        <v>133</v>
      </c>
      <c r="U130" s="206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/>
    </row>
    <row r="131" s="2" customFormat="1" ht="22.8" customHeight="1">
      <c r="A131" s="35"/>
      <c r="B131" s="36"/>
      <c r="C131" s="110" t="s">
        <v>105</v>
      </c>
      <c r="D131" s="37"/>
      <c r="E131" s="37"/>
      <c r="F131" s="37"/>
      <c r="G131" s="37"/>
      <c r="H131" s="37"/>
      <c r="I131" s="37"/>
      <c r="J131" s="213">
        <f>BK131</f>
        <v>0</v>
      </c>
      <c r="K131" s="37"/>
      <c r="L131" s="41"/>
      <c r="M131" s="106"/>
      <c r="N131" s="214"/>
      <c r="O131" s="107"/>
      <c r="P131" s="215">
        <f>P132+P190+P246</f>
        <v>0</v>
      </c>
      <c r="Q131" s="107"/>
      <c r="R131" s="215">
        <f>R132+R190+R246</f>
        <v>63.120186944739999</v>
      </c>
      <c r="S131" s="107"/>
      <c r="T131" s="216">
        <f>T132+T190+T246</f>
        <v>5.4758800000000001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73</v>
      </c>
      <c r="AU131" s="14" t="s">
        <v>106</v>
      </c>
      <c r="BK131" s="217">
        <f>BK132+BK190+BK246</f>
        <v>0</v>
      </c>
    </row>
    <row r="132" s="12" customFormat="1" ht="25.92" customHeight="1">
      <c r="A132" s="12"/>
      <c r="B132" s="218"/>
      <c r="C132" s="219"/>
      <c r="D132" s="220" t="s">
        <v>73</v>
      </c>
      <c r="E132" s="221" t="s">
        <v>134</v>
      </c>
      <c r="F132" s="221" t="s">
        <v>135</v>
      </c>
      <c r="G132" s="219"/>
      <c r="H132" s="219"/>
      <c r="I132" s="222"/>
      <c r="J132" s="223">
        <f>BK132</f>
        <v>0</v>
      </c>
      <c r="K132" s="219"/>
      <c r="L132" s="224"/>
      <c r="M132" s="225"/>
      <c r="N132" s="226"/>
      <c r="O132" s="226"/>
      <c r="P132" s="227">
        <f>P133+P135+P138+P143+P159+P188</f>
        <v>0</v>
      </c>
      <c r="Q132" s="226"/>
      <c r="R132" s="227">
        <f>R133+R135+R138+R143+R159+R188</f>
        <v>60.05131554474</v>
      </c>
      <c r="S132" s="226"/>
      <c r="T132" s="228">
        <f>T133+T135+T138+T143+T159+T188</f>
        <v>4.6167100000000003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9" t="s">
        <v>82</v>
      </c>
      <c r="AT132" s="230" t="s">
        <v>73</v>
      </c>
      <c r="AU132" s="230" t="s">
        <v>74</v>
      </c>
      <c r="AY132" s="229" t="s">
        <v>136</v>
      </c>
      <c r="BK132" s="231">
        <f>BK133+BK135+BK138+BK143+BK159+BK188</f>
        <v>0</v>
      </c>
    </row>
    <row r="133" s="12" customFormat="1" ht="22.8" customHeight="1">
      <c r="A133" s="12"/>
      <c r="B133" s="218"/>
      <c r="C133" s="219"/>
      <c r="D133" s="220" t="s">
        <v>73</v>
      </c>
      <c r="E133" s="232" t="s">
        <v>88</v>
      </c>
      <c r="F133" s="232" t="s">
        <v>137</v>
      </c>
      <c r="G133" s="219"/>
      <c r="H133" s="219"/>
      <c r="I133" s="222"/>
      <c r="J133" s="233">
        <f>BK133</f>
        <v>0</v>
      </c>
      <c r="K133" s="219"/>
      <c r="L133" s="224"/>
      <c r="M133" s="225"/>
      <c r="N133" s="226"/>
      <c r="O133" s="226"/>
      <c r="P133" s="227">
        <f>P134</f>
        <v>0</v>
      </c>
      <c r="Q133" s="226"/>
      <c r="R133" s="227">
        <f>R134</f>
        <v>0.012500000000000001</v>
      </c>
      <c r="S133" s="226"/>
      <c r="T133" s="228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9" t="s">
        <v>82</v>
      </c>
      <c r="AT133" s="230" t="s">
        <v>73</v>
      </c>
      <c r="AU133" s="230" t="s">
        <v>82</v>
      </c>
      <c r="AY133" s="229" t="s">
        <v>136</v>
      </c>
      <c r="BK133" s="231">
        <f>BK134</f>
        <v>0</v>
      </c>
    </row>
    <row r="134" s="2" customFormat="1" ht="24.15" customHeight="1">
      <c r="A134" s="35"/>
      <c r="B134" s="36"/>
      <c r="C134" s="234" t="s">
        <v>82</v>
      </c>
      <c r="D134" s="234" t="s">
        <v>138</v>
      </c>
      <c r="E134" s="235" t="s">
        <v>139</v>
      </c>
      <c r="F134" s="236" t="s">
        <v>140</v>
      </c>
      <c r="G134" s="237" t="s">
        <v>141</v>
      </c>
      <c r="H134" s="238">
        <v>312.5</v>
      </c>
      <c r="I134" s="239"/>
      <c r="J134" s="240">
        <f>ROUND(I134*H134,2)</f>
        <v>0</v>
      </c>
      <c r="K134" s="241"/>
      <c r="L134" s="41"/>
      <c r="M134" s="242" t="s">
        <v>1</v>
      </c>
      <c r="N134" s="243" t="s">
        <v>40</v>
      </c>
      <c r="O134" s="94"/>
      <c r="P134" s="244">
        <f>O134*H134</f>
        <v>0</v>
      </c>
      <c r="Q134" s="244">
        <v>4.0000000000000003E-05</v>
      </c>
      <c r="R134" s="244">
        <f>Q134*H134</f>
        <v>0.012500000000000001</v>
      </c>
      <c r="S134" s="244">
        <v>0</v>
      </c>
      <c r="T134" s="24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6" t="s">
        <v>142</v>
      </c>
      <c r="AT134" s="246" t="s">
        <v>138</v>
      </c>
      <c r="AU134" s="246" t="s">
        <v>88</v>
      </c>
      <c r="AY134" s="14" t="s">
        <v>136</v>
      </c>
      <c r="BE134" s="247">
        <f>IF(N134="základná",J134,0)</f>
        <v>0</v>
      </c>
      <c r="BF134" s="247">
        <f>IF(N134="znížená",J134,0)</f>
        <v>0</v>
      </c>
      <c r="BG134" s="247">
        <f>IF(N134="zákl. prenesená",J134,0)</f>
        <v>0</v>
      </c>
      <c r="BH134" s="247">
        <f>IF(N134="zníž. prenesená",J134,0)</f>
        <v>0</v>
      </c>
      <c r="BI134" s="247">
        <f>IF(N134="nulová",J134,0)</f>
        <v>0</v>
      </c>
      <c r="BJ134" s="14" t="s">
        <v>88</v>
      </c>
      <c r="BK134" s="247">
        <f>ROUND(I134*H134,2)</f>
        <v>0</v>
      </c>
      <c r="BL134" s="14" t="s">
        <v>142</v>
      </c>
      <c r="BM134" s="246" t="s">
        <v>143</v>
      </c>
    </row>
    <row r="135" s="12" customFormat="1" ht="22.8" customHeight="1">
      <c r="A135" s="12"/>
      <c r="B135" s="218"/>
      <c r="C135" s="219"/>
      <c r="D135" s="220" t="s">
        <v>73</v>
      </c>
      <c r="E135" s="232" t="s">
        <v>144</v>
      </c>
      <c r="F135" s="232" t="s">
        <v>145</v>
      </c>
      <c r="G135" s="219"/>
      <c r="H135" s="219"/>
      <c r="I135" s="222"/>
      <c r="J135" s="233">
        <f>BK135</f>
        <v>0</v>
      </c>
      <c r="K135" s="219"/>
      <c r="L135" s="224"/>
      <c r="M135" s="225"/>
      <c r="N135" s="226"/>
      <c r="O135" s="226"/>
      <c r="P135" s="227">
        <f>SUM(P136:P137)</f>
        <v>0</v>
      </c>
      <c r="Q135" s="226"/>
      <c r="R135" s="227">
        <f>SUM(R136:R137)</f>
        <v>0.88392736000000005</v>
      </c>
      <c r="S135" s="226"/>
      <c r="T135" s="228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9" t="s">
        <v>82</v>
      </c>
      <c r="AT135" s="230" t="s">
        <v>73</v>
      </c>
      <c r="AU135" s="230" t="s">
        <v>82</v>
      </c>
      <c r="AY135" s="229" t="s">
        <v>136</v>
      </c>
      <c r="BK135" s="231">
        <f>SUM(BK136:BK137)</f>
        <v>0</v>
      </c>
    </row>
    <row r="136" s="2" customFormat="1" ht="24.15" customHeight="1">
      <c r="A136" s="35"/>
      <c r="B136" s="36"/>
      <c r="C136" s="234" t="s">
        <v>88</v>
      </c>
      <c r="D136" s="234" t="s">
        <v>138</v>
      </c>
      <c r="E136" s="235" t="s">
        <v>146</v>
      </c>
      <c r="F136" s="236" t="s">
        <v>147</v>
      </c>
      <c r="G136" s="237" t="s">
        <v>148</v>
      </c>
      <c r="H136" s="238">
        <v>2</v>
      </c>
      <c r="I136" s="239"/>
      <c r="J136" s="240">
        <f>ROUND(I136*H136,2)</f>
        <v>0</v>
      </c>
      <c r="K136" s="241"/>
      <c r="L136" s="41"/>
      <c r="M136" s="242" t="s">
        <v>1</v>
      </c>
      <c r="N136" s="243" t="s">
        <v>40</v>
      </c>
      <c r="O136" s="94"/>
      <c r="P136" s="244">
        <f>O136*H136</f>
        <v>0</v>
      </c>
      <c r="Q136" s="244">
        <v>0.084940000000000002</v>
      </c>
      <c r="R136" s="244">
        <f>Q136*H136</f>
        <v>0.16988</v>
      </c>
      <c r="S136" s="244">
        <v>0</v>
      </c>
      <c r="T136" s="24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6" t="s">
        <v>142</v>
      </c>
      <c r="AT136" s="246" t="s">
        <v>138</v>
      </c>
      <c r="AU136" s="246" t="s">
        <v>88</v>
      </c>
      <c r="AY136" s="14" t="s">
        <v>136</v>
      </c>
      <c r="BE136" s="247">
        <f>IF(N136="základná",J136,0)</f>
        <v>0</v>
      </c>
      <c r="BF136" s="247">
        <f>IF(N136="znížená",J136,0)</f>
        <v>0</v>
      </c>
      <c r="BG136" s="247">
        <f>IF(N136="zákl. prenesená",J136,0)</f>
        <v>0</v>
      </c>
      <c r="BH136" s="247">
        <f>IF(N136="zníž. prenesená",J136,0)</f>
        <v>0</v>
      </c>
      <c r="BI136" s="247">
        <f>IF(N136="nulová",J136,0)</f>
        <v>0</v>
      </c>
      <c r="BJ136" s="14" t="s">
        <v>88</v>
      </c>
      <c r="BK136" s="247">
        <f>ROUND(I136*H136,2)</f>
        <v>0</v>
      </c>
      <c r="BL136" s="14" t="s">
        <v>142</v>
      </c>
      <c r="BM136" s="246" t="s">
        <v>149</v>
      </c>
    </row>
    <row r="137" s="2" customFormat="1" ht="33" customHeight="1">
      <c r="A137" s="35"/>
      <c r="B137" s="36"/>
      <c r="C137" s="234" t="s">
        <v>144</v>
      </c>
      <c r="D137" s="234" t="s">
        <v>138</v>
      </c>
      <c r="E137" s="235" t="s">
        <v>150</v>
      </c>
      <c r="F137" s="236" t="s">
        <v>151</v>
      </c>
      <c r="G137" s="237" t="s">
        <v>141</v>
      </c>
      <c r="H137" s="238">
        <v>3.2000000000000002</v>
      </c>
      <c r="I137" s="239"/>
      <c r="J137" s="240">
        <f>ROUND(I137*H137,2)</f>
        <v>0</v>
      </c>
      <c r="K137" s="241"/>
      <c r="L137" s="41"/>
      <c r="M137" s="242" t="s">
        <v>1</v>
      </c>
      <c r="N137" s="243" t="s">
        <v>40</v>
      </c>
      <c r="O137" s="94"/>
      <c r="P137" s="244">
        <f>O137*H137</f>
        <v>0</v>
      </c>
      <c r="Q137" s="244">
        <v>0.2231398</v>
      </c>
      <c r="R137" s="244">
        <f>Q137*H137</f>
        <v>0.71404736000000002</v>
      </c>
      <c r="S137" s="244">
        <v>0</v>
      </c>
      <c r="T137" s="24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6" t="s">
        <v>142</v>
      </c>
      <c r="AT137" s="246" t="s">
        <v>138</v>
      </c>
      <c r="AU137" s="246" t="s">
        <v>88</v>
      </c>
      <c r="AY137" s="14" t="s">
        <v>136</v>
      </c>
      <c r="BE137" s="247">
        <f>IF(N137="základná",J137,0)</f>
        <v>0</v>
      </c>
      <c r="BF137" s="247">
        <f>IF(N137="znížená",J137,0)</f>
        <v>0</v>
      </c>
      <c r="BG137" s="247">
        <f>IF(N137="zákl. prenesená",J137,0)</f>
        <v>0</v>
      </c>
      <c r="BH137" s="247">
        <f>IF(N137="zníž. prenesená",J137,0)</f>
        <v>0</v>
      </c>
      <c r="BI137" s="247">
        <f>IF(N137="nulová",J137,0)</f>
        <v>0</v>
      </c>
      <c r="BJ137" s="14" t="s">
        <v>88</v>
      </c>
      <c r="BK137" s="247">
        <f>ROUND(I137*H137,2)</f>
        <v>0</v>
      </c>
      <c r="BL137" s="14" t="s">
        <v>142</v>
      </c>
      <c r="BM137" s="246" t="s">
        <v>152</v>
      </c>
    </row>
    <row r="138" s="12" customFormat="1" ht="22.8" customHeight="1">
      <c r="A138" s="12"/>
      <c r="B138" s="218"/>
      <c r="C138" s="219"/>
      <c r="D138" s="220" t="s">
        <v>73</v>
      </c>
      <c r="E138" s="232" t="s">
        <v>142</v>
      </c>
      <c r="F138" s="232" t="s">
        <v>153</v>
      </c>
      <c r="G138" s="219"/>
      <c r="H138" s="219"/>
      <c r="I138" s="222"/>
      <c r="J138" s="233">
        <f>BK138</f>
        <v>0</v>
      </c>
      <c r="K138" s="219"/>
      <c r="L138" s="224"/>
      <c r="M138" s="225"/>
      <c r="N138" s="226"/>
      <c r="O138" s="226"/>
      <c r="P138" s="227">
        <f>SUM(P139:P142)</f>
        <v>0</v>
      </c>
      <c r="Q138" s="226"/>
      <c r="R138" s="227">
        <f>SUM(R139:R142)</f>
        <v>8.0880002204399997</v>
      </c>
      <c r="S138" s="226"/>
      <c r="T138" s="228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9" t="s">
        <v>82</v>
      </c>
      <c r="AT138" s="230" t="s">
        <v>73</v>
      </c>
      <c r="AU138" s="230" t="s">
        <v>82</v>
      </c>
      <c r="AY138" s="229" t="s">
        <v>136</v>
      </c>
      <c r="BK138" s="231">
        <f>SUM(BK139:BK142)</f>
        <v>0</v>
      </c>
    </row>
    <row r="139" s="2" customFormat="1" ht="21.75" customHeight="1">
      <c r="A139" s="35"/>
      <c r="B139" s="36"/>
      <c r="C139" s="234" t="s">
        <v>142</v>
      </c>
      <c r="D139" s="234" t="s">
        <v>138</v>
      </c>
      <c r="E139" s="235" t="s">
        <v>154</v>
      </c>
      <c r="F139" s="236" t="s">
        <v>155</v>
      </c>
      <c r="G139" s="237" t="s">
        <v>156</v>
      </c>
      <c r="H139" s="238">
        <v>3.3599999999999999</v>
      </c>
      <c r="I139" s="239"/>
      <c r="J139" s="240">
        <f>ROUND(I139*H139,2)</f>
        <v>0</v>
      </c>
      <c r="K139" s="241"/>
      <c r="L139" s="41"/>
      <c r="M139" s="242" t="s">
        <v>1</v>
      </c>
      <c r="N139" s="243" t="s">
        <v>40</v>
      </c>
      <c r="O139" s="94"/>
      <c r="P139" s="244">
        <f>O139*H139</f>
        <v>0</v>
      </c>
      <c r="Q139" s="244">
        <v>2.2969864000000002</v>
      </c>
      <c r="R139" s="244">
        <f>Q139*H139</f>
        <v>7.7178743040000004</v>
      </c>
      <c r="S139" s="244">
        <v>0</v>
      </c>
      <c r="T139" s="24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6" t="s">
        <v>142</v>
      </c>
      <c r="AT139" s="246" t="s">
        <v>138</v>
      </c>
      <c r="AU139" s="246" t="s">
        <v>88</v>
      </c>
      <c r="AY139" s="14" t="s">
        <v>136</v>
      </c>
      <c r="BE139" s="247">
        <f>IF(N139="základná",J139,0)</f>
        <v>0</v>
      </c>
      <c r="BF139" s="247">
        <f>IF(N139="znížená",J139,0)</f>
        <v>0</v>
      </c>
      <c r="BG139" s="247">
        <f>IF(N139="zákl. prenesená",J139,0)</f>
        <v>0</v>
      </c>
      <c r="BH139" s="247">
        <f>IF(N139="zníž. prenesená",J139,0)</f>
        <v>0</v>
      </c>
      <c r="BI139" s="247">
        <f>IF(N139="nulová",J139,0)</f>
        <v>0</v>
      </c>
      <c r="BJ139" s="14" t="s">
        <v>88</v>
      </c>
      <c r="BK139" s="247">
        <f>ROUND(I139*H139,2)</f>
        <v>0</v>
      </c>
      <c r="BL139" s="14" t="s">
        <v>142</v>
      </c>
      <c r="BM139" s="246" t="s">
        <v>157</v>
      </c>
    </row>
    <row r="140" s="2" customFormat="1" ht="24.15" customHeight="1">
      <c r="A140" s="35"/>
      <c r="B140" s="36"/>
      <c r="C140" s="234" t="s">
        <v>158</v>
      </c>
      <c r="D140" s="234" t="s">
        <v>138</v>
      </c>
      <c r="E140" s="235" t="s">
        <v>159</v>
      </c>
      <c r="F140" s="236" t="s">
        <v>160</v>
      </c>
      <c r="G140" s="237" t="s">
        <v>141</v>
      </c>
      <c r="H140" s="238">
        <v>24</v>
      </c>
      <c r="I140" s="239"/>
      <c r="J140" s="240">
        <f>ROUND(I140*H140,2)</f>
        <v>0</v>
      </c>
      <c r="K140" s="241"/>
      <c r="L140" s="41"/>
      <c r="M140" s="242" t="s">
        <v>1</v>
      </c>
      <c r="N140" s="243" t="s">
        <v>40</v>
      </c>
      <c r="O140" s="94"/>
      <c r="P140" s="244">
        <f>O140*H140</f>
        <v>0</v>
      </c>
      <c r="Q140" s="244">
        <v>0.0033922599999999998</v>
      </c>
      <c r="R140" s="244">
        <f>Q140*H140</f>
        <v>0.081414239999999999</v>
      </c>
      <c r="S140" s="244">
        <v>0</v>
      </c>
      <c r="T140" s="24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6" t="s">
        <v>142</v>
      </c>
      <c r="AT140" s="246" t="s">
        <v>138</v>
      </c>
      <c r="AU140" s="246" t="s">
        <v>88</v>
      </c>
      <c r="AY140" s="14" t="s">
        <v>136</v>
      </c>
      <c r="BE140" s="247">
        <f>IF(N140="základná",J140,0)</f>
        <v>0</v>
      </c>
      <c r="BF140" s="247">
        <f>IF(N140="znížená",J140,0)</f>
        <v>0</v>
      </c>
      <c r="BG140" s="247">
        <f>IF(N140="zákl. prenesená",J140,0)</f>
        <v>0</v>
      </c>
      <c r="BH140" s="247">
        <f>IF(N140="zníž. prenesená",J140,0)</f>
        <v>0</v>
      </c>
      <c r="BI140" s="247">
        <f>IF(N140="nulová",J140,0)</f>
        <v>0</v>
      </c>
      <c r="BJ140" s="14" t="s">
        <v>88</v>
      </c>
      <c r="BK140" s="247">
        <f>ROUND(I140*H140,2)</f>
        <v>0</v>
      </c>
      <c r="BL140" s="14" t="s">
        <v>142</v>
      </c>
      <c r="BM140" s="246" t="s">
        <v>161</v>
      </c>
    </row>
    <row r="141" s="2" customFormat="1" ht="24.15" customHeight="1">
      <c r="A141" s="35"/>
      <c r="B141" s="36"/>
      <c r="C141" s="234" t="s">
        <v>162</v>
      </c>
      <c r="D141" s="234" t="s">
        <v>138</v>
      </c>
      <c r="E141" s="235" t="s">
        <v>163</v>
      </c>
      <c r="F141" s="236" t="s">
        <v>164</v>
      </c>
      <c r="G141" s="237" t="s">
        <v>141</v>
      </c>
      <c r="H141" s="238">
        <v>24</v>
      </c>
      <c r="I141" s="239"/>
      <c r="J141" s="240">
        <f>ROUND(I141*H141,2)</f>
        <v>0</v>
      </c>
      <c r="K141" s="241"/>
      <c r="L141" s="41"/>
      <c r="M141" s="242" t="s">
        <v>1</v>
      </c>
      <c r="N141" s="243" t="s">
        <v>40</v>
      </c>
      <c r="O141" s="94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6" t="s">
        <v>142</v>
      </c>
      <c r="AT141" s="246" t="s">
        <v>138</v>
      </c>
      <c r="AU141" s="246" t="s">
        <v>88</v>
      </c>
      <c r="AY141" s="14" t="s">
        <v>136</v>
      </c>
      <c r="BE141" s="247">
        <f>IF(N141="základná",J141,0)</f>
        <v>0</v>
      </c>
      <c r="BF141" s="247">
        <f>IF(N141="znížená",J141,0)</f>
        <v>0</v>
      </c>
      <c r="BG141" s="247">
        <f>IF(N141="zákl. prenesená",J141,0)</f>
        <v>0</v>
      </c>
      <c r="BH141" s="247">
        <f>IF(N141="zníž. prenesená",J141,0)</f>
        <v>0</v>
      </c>
      <c r="BI141" s="247">
        <f>IF(N141="nulová",J141,0)</f>
        <v>0</v>
      </c>
      <c r="BJ141" s="14" t="s">
        <v>88</v>
      </c>
      <c r="BK141" s="247">
        <f>ROUND(I141*H141,2)</f>
        <v>0</v>
      </c>
      <c r="BL141" s="14" t="s">
        <v>142</v>
      </c>
      <c r="BM141" s="246" t="s">
        <v>165</v>
      </c>
    </row>
    <row r="142" s="2" customFormat="1" ht="24.15" customHeight="1">
      <c r="A142" s="35"/>
      <c r="B142" s="36"/>
      <c r="C142" s="234" t="s">
        <v>166</v>
      </c>
      <c r="D142" s="234" t="s">
        <v>138</v>
      </c>
      <c r="E142" s="235" t="s">
        <v>167</v>
      </c>
      <c r="F142" s="236" t="s">
        <v>168</v>
      </c>
      <c r="G142" s="237" t="s">
        <v>169</v>
      </c>
      <c r="H142" s="238">
        <v>0.28399999999999997</v>
      </c>
      <c r="I142" s="239"/>
      <c r="J142" s="240">
        <f>ROUND(I142*H142,2)</f>
        <v>0</v>
      </c>
      <c r="K142" s="241"/>
      <c r="L142" s="41"/>
      <c r="M142" s="242" t="s">
        <v>1</v>
      </c>
      <c r="N142" s="243" t="s">
        <v>40</v>
      </c>
      <c r="O142" s="94"/>
      <c r="P142" s="244">
        <f>O142*H142</f>
        <v>0</v>
      </c>
      <c r="Q142" s="244">
        <v>1.0165904100000001</v>
      </c>
      <c r="R142" s="244">
        <f>Q142*H142</f>
        <v>0.28871167644000001</v>
      </c>
      <c r="S142" s="244">
        <v>0</v>
      </c>
      <c r="T142" s="24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6" t="s">
        <v>142</v>
      </c>
      <c r="AT142" s="246" t="s">
        <v>138</v>
      </c>
      <c r="AU142" s="246" t="s">
        <v>88</v>
      </c>
      <c r="AY142" s="14" t="s">
        <v>136</v>
      </c>
      <c r="BE142" s="247">
        <f>IF(N142="základná",J142,0)</f>
        <v>0</v>
      </c>
      <c r="BF142" s="247">
        <f>IF(N142="znížená",J142,0)</f>
        <v>0</v>
      </c>
      <c r="BG142" s="247">
        <f>IF(N142="zákl. prenesená",J142,0)</f>
        <v>0</v>
      </c>
      <c r="BH142" s="247">
        <f>IF(N142="zníž. prenesená",J142,0)</f>
        <v>0</v>
      </c>
      <c r="BI142" s="247">
        <f>IF(N142="nulová",J142,0)</f>
        <v>0</v>
      </c>
      <c r="BJ142" s="14" t="s">
        <v>88</v>
      </c>
      <c r="BK142" s="247">
        <f>ROUND(I142*H142,2)</f>
        <v>0</v>
      </c>
      <c r="BL142" s="14" t="s">
        <v>142</v>
      </c>
      <c r="BM142" s="246" t="s">
        <v>170</v>
      </c>
    </row>
    <row r="143" s="12" customFormat="1" ht="22.8" customHeight="1">
      <c r="A143" s="12"/>
      <c r="B143" s="218"/>
      <c r="C143" s="219"/>
      <c r="D143" s="220" t="s">
        <v>73</v>
      </c>
      <c r="E143" s="232" t="s">
        <v>162</v>
      </c>
      <c r="F143" s="232" t="s">
        <v>171</v>
      </c>
      <c r="G143" s="219"/>
      <c r="H143" s="219"/>
      <c r="I143" s="222"/>
      <c r="J143" s="233">
        <f>BK143</f>
        <v>0</v>
      </c>
      <c r="K143" s="219"/>
      <c r="L143" s="224"/>
      <c r="M143" s="225"/>
      <c r="N143" s="226"/>
      <c r="O143" s="226"/>
      <c r="P143" s="227">
        <f>SUM(P144:P158)</f>
        <v>0</v>
      </c>
      <c r="Q143" s="226"/>
      <c r="R143" s="227">
        <f>SUM(R144:R158)</f>
        <v>18.704744364300002</v>
      </c>
      <c r="S143" s="226"/>
      <c r="T143" s="228">
        <f>SUM(T144:T158)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29" t="s">
        <v>82</v>
      </c>
      <c r="AT143" s="230" t="s">
        <v>73</v>
      </c>
      <c r="AU143" s="230" t="s">
        <v>82</v>
      </c>
      <c r="AY143" s="229" t="s">
        <v>136</v>
      </c>
      <c r="BK143" s="231">
        <f>SUM(BK144:BK158)</f>
        <v>0</v>
      </c>
    </row>
    <row r="144" s="2" customFormat="1" ht="24.15" customHeight="1">
      <c r="A144" s="35"/>
      <c r="B144" s="36"/>
      <c r="C144" s="234" t="s">
        <v>172</v>
      </c>
      <c r="D144" s="234" t="s">
        <v>138</v>
      </c>
      <c r="E144" s="235" t="s">
        <v>173</v>
      </c>
      <c r="F144" s="236" t="s">
        <v>174</v>
      </c>
      <c r="G144" s="237" t="s">
        <v>141</v>
      </c>
      <c r="H144" s="238">
        <v>9</v>
      </c>
      <c r="I144" s="239"/>
      <c r="J144" s="240">
        <f>ROUND(I144*H144,2)</f>
        <v>0</v>
      </c>
      <c r="K144" s="241"/>
      <c r="L144" s="41"/>
      <c r="M144" s="242" t="s">
        <v>1</v>
      </c>
      <c r="N144" s="243" t="s">
        <v>40</v>
      </c>
      <c r="O144" s="94"/>
      <c r="P144" s="244">
        <f>O144*H144</f>
        <v>0</v>
      </c>
      <c r="Q144" s="244">
        <v>0.00022499999999999999</v>
      </c>
      <c r="R144" s="244">
        <f>Q144*H144</f>
        <v>0.0020249999999999999</v>
      </c>
      <c r="S144" s="244">
        <v>0</v>
      </c>
      <c r="T144" s="24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6" t="s">
        <v>142</v>
      </c>
      <c r="AT144" s="246" t="s">
        <v>138</v>
      </c>
      <c r="AU144" s="246" t="s">
        <v>88</v>
      </c>
      <c r="AY144" s="14" t="s">
        <v>136</v>
      </c>
      <c r="BE144" s="247">
        <f>IF(N144="základná",J144,0)</f>
        <v>0</v>
      </c>
      <c r="BF144" s="247">
        <f>IF(N144="znížená",J144,0)</f>
        <v>0</v>
      </c>
      <c r="BG144" s="247">
        <f>IF(N144="zákl. prenesená",J144,0)</f>
        <v>0</v>
      </c>
      <c r="BH144" s="247">
        <f>IF(N144="zníž. prenesená",J144,0)</f>
        <v>0</v>
      </c>
      <c r="BI144" s="247">
        <f>IF(N144="nulová",J144,0)</f>
        <v>0</v>
      </c>
      <c r="BJ144" s="14" t="s">
        <v>88</v>
      </c>
      <c r="BK144" s="247">
        <f>ROUND(I144*H144,2)</f>
        <v>0</v>
      </c>
      <c r="BL144" s="14" t="s">
        <v>142</v>
      </c>
      <c r="BM144" s="246" t="s">
        <v>175</v>
      </c>
    </row>
    <row r="145" s="2" customFormat="1" ht="24.15" customHeight="1">
      <c r="A145" s="35"/>
      <c r="B145" s="36"/>
      <c r="C145" s="234" t="s">
        <v>176</v>
      </c>
      <c r="D145" s="234" t="s">
        <v>138</v>
      </c>
      <c r="E145" s="235" t="s">
        <v>177</v>
      </c>
      <c r="F145" s="236" t="s">
        <v>178</v>
      </c>
      <c r="G145" s="237" t="s">
        <v>141</v>
      </c>
      <c r="H145" s="238">
        <v>9</v>
      </c>
      <c r="I145" s="239"/>
      <c r="J145" s="240">
        <f>ROUND(I145*H145,2)</f>
        <v>0</v>
      </c>
      <c r="K145" s="241"/>
      <c r="L145" s="41"/>
      <c r="M145" s="242" t="s">
        <v>1</v>
      </c>
      <c r="N145" s="243" t="s">
        <v>40</v>
      </c>
      <c r="O145" s="94"/>
      <c r="P145" s="244">
        <f>O145*H145</f>
        <v>0</v>
      </c>
      <c r="Q145" s="244">
        <v>0.013125</v>
      </c>
      <c r="R145" s="244">
        <f>Q145*H145</f>
        <v>0.11812499999999999</v>
      </c>
      <c r="S145" s="244">
        <v>0</v>
      </c>
      <c r="T145" s="24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6" t="s">
        <v>142</v>
      </c>
      <c r="AT145" s="246" t="s">
        <v>138</v>
      </c>
      <c r="AU145" s="246" t="s">
        <v>88</v>
      </c>
      <c r="AY145" s="14" t="s">
        <v>136</v>
      </c>
      <c r="BE145" s="247">
        <f>IF(N145="základná",J145,0)</f>
        <v>0</v>
      </c>
      <c r="BF145" s="247">
        <f>IF(N145="znížená",J145,0)</f>
        <v>0</v>
      </c>
      <c r="BG145" s="247">
        <f>IF(N145="zákl. prenesená",J145,0)</f>
        <v>0</v>
      </c>
      <c r="BH145" s="247">
        <f>IF(N145="zníž. prenesená",J145,0)</f>
        <v>0</v>
      </c>
      <c r="BI145" s="247">
        <f>IF(N145="nulová",J145,0)</f>
        <v>0</v>
      </c>
      <c r="BJ145" s="14" t="s">
        <v>88</v>
      </c>
      <c r="BK145" s="247">
        <f>ROUND(I145*H145,2)</f>
        <v>0</v>
      </c>
      <c r="BL145" s="14" t="s">
        <v>142</v>
      </c>
      <c r="BM145" s="246" t="s">
        <v>179</v>
      </c>
    </row>
    <row r="146" s="2" customFormat="1" ht="24.15" customHeight="1">
      <c r="A146" s="35"/>
      <c r="B146" s="36"/>
      <c r="C146" s="234" t="s">
        <v>180</v>
      </c>
      <c r="D146" s="234" t="s">
        <v>138</v>
      </c>
      <c r="E146" s="235" t="s">
        <v>181</v>
      </c>
      <c r="F146" s="236" t="s">
        <v>182</v>
      </c>
      <c r="G146" s="237" t="s">
        <v>141</v>
      </c>
      <c r="H146" s="238">
        <v>9</v>
      </c>
      <c r="I146" s="239"/>
      <c r="J146" s="240">
        <f>ROUND(I146*H146,2)</f>
        <v>0</v>
      </c>
      <c r="K146" s="241"/>
      <c r="L146" s="41"/>
      <c r="M146" s="242" t="s">
        <v>1</v>
      </c>
      <c r="N146" s="243" t="s">
        <v>40</v>
      </c>
      <c r="O146" s="94"/>
      <c r="P146" s="244">
        <f>O146*H146</f>
        <v>0</v>
      </c>
      <c r="Q146" s="244">
        <v>0.0051539999999999997</v>
      </c>
      <c r="R146" s="244">
        <f>Q146*H146</f>
        <v>0.046385999999999997</v>
      </c>
      <c r="S146" s="244">
        <v>0</v>
      </c>
      <c r="T146" s="24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6" t="s">
        <v>142</v>
      </c>
      <c r="AT146" s="246" t="s">
        <v>138</v>
      </c>
      <c r="AU146" s="246" t="s">
        <v>88</v>
      </c>
      <c r="AY146" s="14" t="s">
        <v>136</v>
      </c>
      <c r="BE146" s="247">
        <f>IF(N146="základná",J146,0)</f>
        <v>0</v>
      </c>
      <c r="BF146" s="247">
        <f>IF(N146="znížená",J146,0)</f>
        <v>0</v>
      </c>
      <c r="BG146" s="247">
        <f>IF(N146="zákl. prenesená",J146,0)</f>
        <v>0</v>
      </c>
      <c r="BH146" s="247">
        <f>IF(N146="zníž. prenesená",J146,0)</f>
        <v>0</v>
      </c>
      <c r="BI146" s="247">
        <f>IF(N146="nulová",J146,0)</f>
        <v>0</v>
      </c>
      <c r="BJ146" s="14" t="s">
        <v>88</v>
      </c>
      <c r="BK146" s="247">
        <f>ROUND(I146*H146,2)</f>
        <v>0</v>
      </c>
      <c r="BL146" s="14" t="s">
        <v>142</v>
      </c>
      <c r="BM146" s="246" t="s">
        <v>183</v>
      </c>
    </row>
    <row r="147" s="2" customFormat="1" ht="37.8" customHeight="1">
      <c r="A147" s="35"/>
      <c r="B147" s="36"/>
      <c r="C147" s="234" t="s">
        <v>184</v>
      </c>
      <c r="D147" s="234" t="s">
        <v>138</v>
      </c>
      <c r="E147" s="235" t="s">
        <v>185</v>
      </c>
      <c r="F147" s="236" t="s">
        <v>186</v>
      </c>
      <c r="G147" s="237" t="s">
        <v>141</v>
      </c>
      <c r="H147" s="238">
        <v>48.329999999999998</v>
      </c>
      <c r="I147" s="239"/>
      <c r="J147" s="240">
        <f>ROUND(I147*H147,2)</f>
        <v>0</v>
      </c>
      <c r="K147" s="241"/>
      <c r="L147" s="41"/>
      <c r="M147" s="242" t="s">
        <v>1</v>
      </c>
      <c r="N147" s="243" t="s">
        <v>40</v>
      </c>
      <c r="O147" s="94"/>
      <c r="P147" s="244">
        <f>O147*H147</f>
        <v>0</v>
      </c>
      <c r="Q147" s="244">
        <v>0.00020571000000000001</v>
      </c>
      <c r="R147" s="244">
        <f>Q147*H147</f>
        <v>0.0099419642999999999</v>
      </c>
      <c r="S147" s="244">
        <v>0</v>
      </c>
      <c r="T147" s="24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6" t="s">
        <v>142</v>
      </c>
      <c r="AT147" s="246" t="s">
        <v>138</v>
      </c>
      <c r="AU147" s="246" t="s">
        <v>88</v>
      </c>
      <c r="AY147" s="14" t="s">
        <v>136</v>
      </c>
      <c r="BE147" s="247">
        <f>IF(N147="základná",J147,0)</f>
        <v>0</v>
      </c>
      <c r="BF147" s="247">
        <f>IF(N147="znížená",J147,0)</f>
        <v>0</v>
      </c>
      <c r="BG147" s="247">
        <f>IF(N147="zákl. prenesená",J147,0)</f>
        <v>0</v>
      </c>
      <c r="BH147" s="247">
        <f>IF(N147="zníž. prenesená",J147,0)</f>
        <v>0</v>
      </c>
      <c r="BI147" s="247">
        <f>IF(N147="nulová",J147,0)</f>
        <v>0</v>
      </c>
      <c r="BJ147" s="14" t="s">
        <v>88</v>
      </c>
      <c r="BK147" s="247">
        <f>ROUND(I147*H147,2)</f>
        <v>0</v>
      </c>
      <c r="BL147" s="14" t="s">
        <v>142</v>
      </c>
      <c r="BM147" s="246" t="s">
        <v>187</v>
      </c>
    </row>
    <row r="148" s="2" customFormat="1" ht="24.15" customHeight="1">
      <c r="A148" s="35"/>
      <c r="B148" s="36"/>
      <c r="C148" s="234" t="s">
        <v>188</v>
      </c>
      <c r="D148" s="234" t="s">
        <v>138</v>
      </c>
      <c r="E148" s="235" t="s">
        <v>189</v>
      </c>
      <c r="F148" s="236" t="s">
        <v>190</v>
      </c>
      <c r="G148" s="237" t="s">
        <v>141</v>
      </c>
      <c r="H148" s="238">
        <v>513.44000000000005</v>
      </c>
      <c r="I148" s="239"/>
      <c r="J148" s="240">
        <f>ROUND(I148*H148,2)</f>
        <v>0</v>
      </c>
      <c r="K148" s="241"/>
      <c r="L148" s="41"/>
      <c r="M148" s="242" t="s">
        <v>1</v>
      </c>
      <c r="N148" s="243" t="s">
        <v>40</v>
      </c>
      <c r="O148" s="94"/>
      <c r="P148" s="244">
        <f>O148*H148</f>
        <v>0</v>
      </c>
      <c r="Q148" s="244">
        <v>0.00023000000000000001</v>
      </c>
      <c r="R148" s="244">
        <f>Q148*H148</f>
        <v>0.11809120000000002</v>
      </c>
      <c r="S148" s="244">
        <v>0</v>
      </c>
      <c r="T148" s="24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6" t="s">
        <v>142</v>
      </c>
      <c r="AT148" s="246" t="s">
        <v>138</v>
      </c>
      <c r="AU148" s="246" t="s">
        <v>88</v>
      </c>
      <c r="AY148" s="14" t="s">
        <v>136</v>
      </c>
      <c r="BE148" s="247">
        <f>IF(N148="základná",J148,0)</f>
        <v>0</v>
      </c>
      <c r="BF148" s="247">
        <f>IF(N148="znížená",J148,0)</f>
        <v>0</v>
      </c>
      <c r="BG148" s="247">
        <f>IF(N148="zákl. prenesená",J148,0)</f>
        <v>0</v>
      </c>
      <c r="BH148" s="247">
        <f>IF(N148="zníž. prenesená",J148,0)</f>
        <v>0</v>
      </c>
      <c r="BI148" s="247">
        <f>IF(N148="nulová",J148,0)</f>
        <v>0</v>
      </c>
      <c r="BJ148" s="14" t="s">
        <v>88</v>
      </c>
      <c r="BK148" s="247">
        <f>ROUND(I148*H148,2)</f>
        <v>0</v>
      </c>
      <c r="BL148" s="14" t="s">
        <v>142</v>
      </c>
      <c r="BM148" s="246" t="s">
        <v>191</v>
      </c>
    </row>
    <row r="149" s="2" customFormat="1" ht="24.15" customHeight="1">
      <c r="A149" s="35"/>
      <c r="B149" s="36"/>
      <c r="C149" s="234" t="s">
        <v>192</v>
      </c>
      <c r="D149" s="234" t="s">
        <v>138</v>
      </c>
      <c r="E149" s="235" t="s">
        <v>193</v>
      </c>
      <c r="F149" s="236" t="s">
        <v>194</v>
      </c>
      <c r="G149" s="237" t="s">
        <v>141</v>
      </c>
      <c r="H149" s="238">
        <v>280</v>
      </c>
      <c r="I149" s="239"/>
      <c r="J149" s="240">
        <f>ROUND(I149*H149,2)</f>
        <v>0</v>
      </c>
      <c r="K149" s="241"/>
      <c r="L149" s="41"/>
      <c r="M149" s="242" t="s">
        <v>1</v>
      </c>
      <c r="N149" s="243" t="s">
        <v>40</v>
      </c>
      <c r="O149" s="94"/>
      <c r="P149" s="244">
        <f>O149*H149</f>
        <v>0</v>
      </c>
      <c r="Q149" s="244">
        <v>0.00020000000000000001</v>
      </c>
      <c r="R149" s="244">
        <f>Q149*H149</f>
        <v>0.056000000000000001</v>
      </c>
      <c r="S149" s="244">
        <v>0</v>
      </c>
      <c r="T149" s="24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6" t="s">
        <v>142</v>
      </c>
      <c r="AT149" s="246" t="s">
        <v>138</v>
      </c>
      <c r="AU149" s="246" t="s">
        <v>88</v>
      </c>
      <c r="AY149" s="14" t="s">
        <v>136</v>
      </c>
      <c r="BE149" s="247">
        <f>IF(N149="základná",J149,0)</f>
        <v>0</v>
      </c>
      <c r="BF149" s="247">
        <f>IF(N149="znížená",J149,0)</f>
        <v>0</v>
      </c>
      <c r="BG149" s="247">
        <f>IF(N149="zákl. prenesená",J149,0)</f>
        <v>0</v>
      </c>
      <c r="BH149" s="247">
        <f>IF(N149="zníž. prenesená",J149,0)</f>
        <v>0</v>
      </c>
      <c r="BI149" s="247">
        <f>IF(N149="nulová",J149,0)</f>
        <v>0</v>
      </c>
      <c r="BJ149" s="14" t="s">
        <v>88</v>
      </c>
      <c r="BK149" s="247">
        <f>ROUND(I149*H149,2)</f>
        <v>0</v>
      </c>
      <c r="BL149" s="14" t="s">
        <v>142</v>
      </c>
      <c r="BM149" s="246" t="s">
        <v>195</v>
      </c>
    </row>
    <row r="150" s="2" customFormat="1" ht="24.15" customHeight="1">
      <c r="A150" s="35"/>
      <c r="B150" s="36"/>
      <c r="C150" s="234" t="s">
        <v>196</v>
      </c>
      <c r="D150" s="234" t="s">
        <v>138</v>
      </c>
      <c r="E150" s="235" t="s">
        <v>197</v>
      </c>
      <c r="F150" s="236" t="s">
        <v>198</v>
      </c>
      <c r="G150" s="237" t="s">
        <v>141</v>
      </c>
      <c r="H150" s="238">
        <v>75.890000000000001</v>
      </c>
      <c r="I150" s="239"/>
      <c r="J150" s="240">
        <f>ROUND(I150*H150,2)</f>
        <v>0</v>
      </c>
      <c r="K150" s="241"/>
      <c r="L150" s="41"/>
      <c r="M150" s="242" t="s">
        <v>1</v>
      </c>
      <c r="N150" s="243" t="s">
        <v>40</v>
      </c>
      <c r="O150" s="94"/>
      <c r="P150" s="244">
        <f>O150*H150</f>
        <v>0</v>
      </c>
      <c r="Q150" s="244">
        <v>0.0049300000000000004</v>
      </c>
      <c r="R150" s="244">
        <f>Q150*H150</f>
        <v>0.37413770000000002</v>
      </c>
      <c r="S150" s="244">
        <v>0</v>
      </c>
      <c r="T150" s="24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6" t="s">
        <v>142</v>
      </c>
      <c r="AT150" s="246" t="s">
        <v>138</v>
      </c>
      <c r="AU150" s="246" t="s">
        <v>88</v>
      </c>
      <c r="AY150" s="14" t="s">
        <v>136</v>
      </c>
      <c r="BE150" s="247">
        <f>IF(N150="základná",J150,0)</f>
        <v>0</v>
      </c>
      <c r="BF150" s="247">
        <f>IF(N150="znížená",J150,0)</f>
        <v>0</v>
      </c>
      <c r="BG150" s="247">
        <f>IF(N150="zákl. prenesená",J150,0)</f>
        <v>0</v>
      </c>
      <c r="BH150" s="247">
        <f>IF(N150="zníž. prenesená",J150,0)</f>
        <v>0</v>
      </c>
      <c r="BI150" s="247">
        <f>IF(N150="nulová",J150,0)</f>
        <v>0</v>
      </c>
      <c r="BJ150" s="14" t="s">
        <v>88</v>
      </c>
      <c r="BK150" s="247">
        <f>ROUND(I150*H150,2)</f>
        <v>0</v>
      </c>
      <c r="BL150" s="14" t="s">
        <v>142</v>
      </c>
      <c r="BM150" s="246" t="s">
        <v>199</v>
      </c>
    </row>
    <row r="151" s="2" customFormat="1" ht="21.75" customHeight="1">
      <c r="A151" s="35"/>
      <c r="B151" s="36"/>
      <c r="C151" s="234" t="s">
        <v>200</v>
      </c>
      <c r="D151" s="234" t="s">
        <v>138</v>
      </c>
      <c r="E151" s="235" t="s">
        <v>201</v>
      </c>
      <c r="F151" s="236" t="s">
        <v>202</v>
      </c>
      <c r="G151" s="237" t="s">
        <v>141</v>
      </c>
      <c r="H151" s="238">
        <v>13.390000000000001</v>
      </c>
      <c r="I151" s="239"/>
      <c r="J151" s="240">
        <f>ROUND(I151*H151,2)</f>
        <v>0</v>
      </c>
      <c r="K151" s="241"/>
      <c r="L151" s="41"/>
      <c r="M151" s="242" t="s">
        <v>1</v>
      </c>
      <c r="N151" s="243" t="s">
        <v>40</v>
      </c>
      <c r="O151" s="94"/>
      <c r="P151" s="244">
        <f>O151*H151</f>
        <v>0</v>
      </c>
      <c r="Q151" s="244">
        <v>0.013650000000000001</v>
      </c>
      <c r="R151" s="244">
        <f>Q151*H151</f>
        <v>0.18277350000000001</v>
      </c>
      <c r="S151" s="244">
        <v>0</v>
      </c>
      <c r="T151" s="24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6" t="s">
        <v>142</v>
      </c>
      <c r="AT151" s="246" t="s">
        <v>138</v>
      </c>
      <c r="AU151" s="246" t="s">
        <v>88</v>
      </c>
      <c r="AY151" s="14" t="s">
        <v>136</v>
      </c>
      <c r="BE151" s="247">
        <f>IF(N151="základná",J151,0)</f>
        <v>0</v>
      </c>
      <c r="BF151" s="247">
        <f>IF(N151="znížená",J151,0)</f>
        <v>0</v>
      </c>
      <c r="BG151" s="247">
        <f>IF(N151="zákl. prenesená",J151,0)</f>
        <v>0</v>
      </c>
      <c r="BH151" s="247">
        <f>IF(N151="zníž. prenesená",J151,0)</f>
        <v>0</v>
      </c>
      <c r="BI151" s="247">
        <f>IF(N151="nulová",J151,0)</f>
        <v>0</v>
      </c>
      <c r="BJ151" s="14" t="s">
        <v>88</v>
      </c>
      <c r="BK151" s="247">
        <f>ROUND(I151*H151,2)</f>
        <v>0</v>
      </c>
      <c r="BL151" s="14" t="s">
        <v>142</v>
      </c>
      <c r="BM151" s="246" t="s">
        <v>203</v>
      </c>
    </row>
    <row r="152" s="2" customFormat="1" ht="24.15" customHeight="1">
      <c r="A152" s="35"/>
      <c r="B152" s="36"/>
      <c r="C152" s="234" t="s">
        <v>204</v>
      </c>
      <c r="D152" s="234" t="s">
        <v>138</v>
      </c>
      <c r="E152" s="235" t="s">
        <v>205</v>
      </c>
      <c r="F152" s="236" t="s">
        <v>206</v>
      </c>
      <c r="G152" s="237" t="s">
        <v>141</v>
      </c>
      <c r="H152" s="238">
        <v>513.44000000000005</v>
      </c>
      <c r="I152" s="239"/>
      <c r="J152" s="240">
        <f>ROUND(I152*H152,2)</f>
        <v>0</v>
      </c>
      <c r="K152" s="241"/>
      <c r="L152" s="41"/>
      <c r="M152" s="242" t="s">
        <v>1</v>
      </c>
      <c r="N152" s="243" t="s">
        <v>40</v>
      </c>
      <c r="O152" s="94"/>
      <c r="P152" s="244">
        <f>O152*H152</f>
        <v>0</v>
      </c>
      <c r="Q152" s="244">
        <v>0.00232</v>
      </c>
      <c r="R152" s="244">
        <f>Q152*H152</f>
        <v>1.1911808000000002</v>
      </c>
      <c r="S152" s="244">
        <v>0</v>
      </c>
      <c r="T152" s="24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6" t="s">
        <v>142</v>
      </c>
      <c r="AT152" s="246" t="s">
        <v>138</v>
      </c>
      <c r="AU152" s="246" t="s">
        <v>88</v>
      </c>
      <c r="AY152" s="14" t="s">
        <v>136</v>
      </c>
      <c r="BE152" s="247">
        <f>IF(N152="základná",J152,0)</f>
        <v>0</v>
      </c>
      <c r="BF152" s="247">
        <f>IF(N152="znížená",J152,0)</f>
        <v>0</v>
      </c>
      <c r="BG152" s="247">
        <f>IF(N152="zákl. prenesená",J152,0)</f>
        <v>0</v>
      </c>
      <c r="BH152" s="247">
        <f>IF(N152="zníž. prenesená",J152,0)</f>
        <v>0</v>
      </c>
      <c r="BI152" s="247">
        <f>IF(N152="nulová",J152,0)</f>
        <v>0</v>
      </c>
      <c r="BJ152" s="14" t="s">
        <v>88</v>
      </c>
      <c r="BK152" s="247">
        <f>ROUND(I152*H152,2)</f>
        <v>0</v>
      </c>
      <c r="BL152" s="14" t="s">
        <v>142</v>
      </c>
      <c r="BM152" s="246" t="s">
        <v>207</v>
      </c>
    </row>
    <row r="153" s="2" customFormat="1" ht="33" customHeight="1">
      <c r="A153" s="35"/>
      <c r="B153" s="36"/>
      <c r="C153" s="234" t="s">
        <v>208</v>
      </c>
      <c r="D153" s="234" t="s">
        <v>138</v>
      </c>
      <c r="E153" s="235" t="s">
        <v>209</v>
      </c>
      <c r="F153" s="236" t="s">
        <v>210</v>
      </c>
      <c r="G153" s="237" t="s">
        <v>141</v>
      </c>
      <c r="H153" s="238">
        <v>13</v>
      </c>
      <c r="I153" s="239"/>
      <c r="J153" s="240">
        <f>ROUND(I153*H153,2)</f>
        <v>0</v>
      </c>
      <c r="K153" s="241"/>
      <c r="L153" s="41"/>
      <c r="M153" s="242" t="s">
        <v>1</v>
      </c>
      <c r="N153" s="243" t="s">
        <v>40</v>
      </c>
      <c r="O153" s="94"/>
      <c r="P153" s="244">
        <f>O153*H153</f>
        <v>0</v>
      </c>
      <c r="Q153" s="244">
        <v>0.01494</v>
      </c>
      <c r="R153" s="244">
        <f>Q153*H153</f>
        <v>0.19422</v>
      </c>
      <c r="S153" s="244">
        <v>0</v>
      </c>
      <c r="T153" s="24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6" t="s">
        <v>142</v>
      </c>
      <c r="AT153" s="246" t="s">
        <v>138</v>
      </c>
      <c r="AU153" s="246" t="s">
        <v>88</v>
      </c>
      <c r="AY153" s="14" t="s">
        <v>136</v>
      </c>
      <c r="BE153" s="247">
        <f>IF(N153="základná",J153,0)</f>
        <v>0</v>
      </c>
      <c r="BF153" s="247">
        <f>IF(N153="znížená",J153,0)</f>
        <v>0</v>
      </c>
      <c r="BG153" s="247">
        <f>IF(N153="zákl. prenesená",J153,0)</f>
        <v>0</v>
      </c>
      <c r="BH153" s="247">
        <f>IF(N153="zníž. prenesená",J153,0)</f>
        <v>0</v>
      </c>
      <c r="BI153" s="247">
        <f>IF(N153="nulová",J153,0)</f>
        <v>0</v>
      </c>
      <c r="BJ153" s="14" t="s">
        <v>88</v>
      </c>
      <c r="BK153" s="247">
        <f>ROUND(I153*H153,2)</f>
        <v>0</v>
      </c>
      <c r="BL153" s="14" t="s">
        <v>142</v>
      </c>
      <c r="BM153" s="246" t="s">
        <v>211</v>
      </c>
    </row>
    <row r="154" s="2" customFormat="1" ht="24.15" customHeight="1">
      <c r="A154" s="35"/>
      <c r="B154" s="36"/>
      <c r="C154" s="234" t="s">
        <v>212</v>
      </c>
      <c r="D154" s="234" t="s">
        <v>138</v>
      </c>
      <c r="E154" s="235" t="s">
        <v>213</v>
      </c>
      <c r="F154" s="236" t="s">
        <v>214</v>
      </c>
      <c r="G154" s="237" t="s">
        <v>141</v>
      </c>
      <c r="H154" s="238">
        <v>425</v>
      </c>
      <c r="I154" s="239"/>
      <c r="J154" s="240">
        <f>ROUND(I154*H154,2)</f>
        <v>0</v>
      </c>
      <c r="K154" s="241"/>
      <c r="L154" s="41"/>
      <c r="M154" s="242" t="s">
        <v>1</v>
      </c>
      <c r="N154" s="243" t="s">
        <v>40</v>
      </c>
      <c r="O154" s="94"/>
      <c r="P154" s="244">
        <f>O154*H154</f>
        <v>0</v>
      </c>
      <c r="Q154" s="244">
        <v>0.034889999999999997</v>
      </c>
      <c r="R154" s="244">
        <f>Q154*H154</f>
        <v>14.828249999999999</v>
      </c>
      <c r="S154" s="244">
        <v>0</v>
      </c>
      <c r="T154" s="24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6" t="s">
        <v>142</v>
      </c>
      <c r="AT154" s="246" t="s">
        <v>138</v>
      </c>
      <c r="AU154" s="246" t="s">
        <v>88</v>
      </c>
      <c r="AY154" s="14" t="s">
        <v>136</v>
      </c>
      <c r="BE154" s="247">
        <f>IF(N154="základná",J154,0)</f>
        <v>0</v>
      </c>
      <c r="BF154" s="247">
        <f>IF(N154="znížená",J154,0)</f>
        <v>0</v>
      </c>
      <c r="BG154" s="247">
        <f>IF(N154="zákl. prenesená",J154,0)</f>
        <v>0</v>
      </c>
      <c r="BH154" s="247">
        <f>IF(N154="zníž. prenesená",J154,0)</f>
        <v>0</v>
      </c>
      <c r="BI154" s="247">
        <f>IF(N154="nulová",J154,0)</f>
        <v>0</v>
      </c>
      <c r="BJ154" s="14" t="s">
        <v>88</v>
      </c>
      <c r="BK154" s="247">
        <f>ROUND(I154*H154,2)</f>
        <v>0</v>
      </c>
      <c r="BL154" s="14" t="s">
        <v>142</v>
      </c>
      <c r="BM154" s="246" t="s">
        <v>215</v>
      </c>
    </row>
    <row r="155" s="2" customFormat="1" ht="24.15" customHeight="1">
      <c r="A155" s="35"/>
      <c r="B155" s="36"/>
      <c r="C155" s="234" t="s">
        <v>216</v>
      </c>
      <c r="D155" s="234" t="s">
        <v>138</v>
      </c>
      <c r="E155" s="235" t="s">
        <v>217</v>
      </c>
      <c r="F155" s="236" t="s">
        <v>218</v>
      </c>
      <c r="G155" s="237" t="s">
        <v>141</v>
      </c>
      <c r="H155" s="238">
        <v>75.439999999999998</v>
      </c>
      <c r="I155" s="239"/>
      <c r="J155" s="240">
        <f>ROUND(I155*H155,2)</f>
        <v>0</v>
      </c>
      <c r="K155" s="241"/>
      <c r="L155" s="41"/>
      <c r="M155" s="242" t="s">
        <v>1</v>
      </c>
      <c r="N155" s="243" t="s">
        <v>40</v>
      </c>
      <c r="O155" s="94"/>
      <c r="P155" s="244">
        <f>O155*H155</f>
        <v>0</v>
      </c>
      <c r="Q155" s="244">
        <v>0.018679999999999999</v>
      </c>
      <c r="R155" s="244">
        <f>Q155*H155</f>
        <v>1.4092191999999999</v>
      </c>
      <c r="S155" s="244">
        <v>0</v>
      </c>
      <c r="T155" s="24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6" t="s">
        <v>142</v>
      </c>
      <c r="AT155" s="246" t="s">
        <v>138</v>
      </c>
      <c r="AU155" s="246" t="s">
        <v>88</v>
      </c>
      <c r="AY155" s="14" t="s">
        <v>136</v>
      </c>
      <c r="BE155" s="247">
        <f>IF(N155="základná",J155,0)</f>
        <v>0</v>
      </c>
      <c r="BF155" s="247">
        <f>IF(N155="znížená",J155,0)</f>
        <v>0</v>
      </c>
      <c r="BG155" s="247">
        <f>IF(N155="zákl. prenesená",J155,0)</f>
        <v>0</v>
      </c>
      <c r="BH155" s="247">
        <f>IF(N155="zníž. prenesená",J155,0)</f>
        <v>0</v>
      </c>
      <c r="BI155" s="247">
        <f>IF(N155="nulová",J155,0)</f>
        <v>0</v>
      </c>
      <c r="BJ155" s="14" t="s">
        <v>88</v>
      </c>
      <c r="BK155" s="247">
        <f>ROUND(I155*H155,2)</f>
        <v>0</v>
      </c>
      <c r="BL155" s="14" t="s">
        <v>142</v>
      </c>
      <c r="BM155" s="246" t="s">
        <v>219</v>
      </c>
    </row>
    <row r="156" s="2" customFormat="1" ht="24.15" customHeight="1">
      <c r="A156" s="35"/>
      <c r="B156" s="36"/>
      <c r="C156" s="234" t="s">
        <v>220</v>
      </c>
      <c r="D156" s="234" t="s">
        <v>138</v>
      </c>
      <c r="E156" s="235" t="s">
        <v>221</v>
      </c>
      <c r="F156" s="236" t="s">
        <v>222</v>
      </c>
      <c r="G156" s="237" t="s">
        <v>223</v>
      </c>
      <c r="H156" s="238">
        <v>18.600000000000001</v>
      </c>
      <c r="I156" s="239"/>
      <c r="J156" s="240">
        <f>ROUND(I156*H156,2)</f>
        <v>0</v>
      </c>
      <c r="K156" s="241"/>
      <c r="L156" s="41"/>
      <c r="M156" s="242" t="s">
        <v>1</v>
      </c>
      <c r="N156" s="243" t="s">
        <v>40</v>
      </c>
      <c r="O156" s="94"/>
      <c r="P156" s="244">
        <f>O156*H156</f>
        <v>0</v>
      </c>
      <c r="Q156" s="244">
        <v>0.0079399999999999991</v>
      </c>
      <c r="R156" s="244">
        <f>Q156*H156</f>
        <v>0.14768399999999998</v>
      </c>
      <c r="S156" s="244">
        <v>0</v>
      </c>
      <c r="T156" s="24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6" t="s">
        <v>142</v>
      </c>
      <c r="AT156" s="246" t="s">
        <v>138</v>
      </c>
      <c r="AU156" s="246" t="s">
        <v>88</v>
      </c>
      <c r="AY156" s="14" t="s">
        <v>136</v>
      </c>
      <c r="BE156" s="247">
        <f>IF(N156="základná",J156,0)</f>
        <v>0</v>
      </c>
      <c r="BF156" s="247">
        <f>IF(N156="znížená",J156,0)</f>
        <v>0</v>
      </c>
      <c r="BG156" s="247">
        <f>IF(N156="zákl. prenesená",J156,0)</f>
        <v>0</v>
      </c>
      <c r="BH156" s="247">
        <f>IF(N156="zníž. prenesená",J156,0)</f>
        <v>0</v>
      </c>
      <c r="BI156" s="247">
        <f>IF(N156="nulová",J156,0)</f>
        <v>0</v>
      </c>
      <c r="BJ156" s="14" t="s">
        <v>88</v>
      </c>
      <c r="BK156" s="247">
        <f>ROUND(I156*H156,2)</f>
        <v>0</v>
      </c>
      <c r="BL156" s="14" t="s">
        <v>142</v>
      </c>
      <c r="BM156" s="246" t="s">
        <v>224</v>
      </c>
    </row>
    <row r="157" s="2" customFormat="1" ht="37.8" customHeight="1">
      <c r="A157" s="35"/>
      <c r="B157" s="36"/>
      <c r="C157" s="248" t="s">
        <v>225</v>
      </c>
      <c r="D157" s="248" t="s">
        <v>226</v>
      </c>
      <c r="E157" s="249" t="s">
        <v>227</v>
      </c>
      <c r="F157" s="250" t="s">
        <v>228</v>
      </c>
      <c r="G157" s="251" t="s">
        <v>223</v>
      </c>
      <c r="H157" s="252">
        <v>18.600000000000001</v>
      </c>
      <c r="I157" s="253"/>
      <c r="J157" s="254">
        <f>ROUND(I157*H157,2)</f>
        <v>0</v>
      </c>
      <c r="K157" s="255"/>
      <c r="L157" s="256"/>
      <c r="M157" s="257" t="s">
        <v>1</v>
      </c>
      <c r="N157" s="258" t="s">
        <v>40</v>
      </c>
      <c r="O157" s="94"/>
      <c r="P157" s="244">
        <f>O157*H157</f>
        <v>0</v>
      </c>
      <c r="Q157" s="244">
        <v>0.0013500000000000001</v>
      </c>
      <c r="R157" s="244">
        <f>Q157*H157</f>
        <v>0.025110000000000004</v>
      </c>
      <c r="S157" s="244">
        <v>0</v>
      </c>
      <c r="T157" s="24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6" t="s">
        <v>172</v>
      </c>
      <c r="AT157" s="246" t="s">
        <v>226</v>
      </c>
      <c r="AU157" s="246" t="s">
        <v>88</v>
      </c>
      <c r="AY157" s="14" t="s">
        <v>136</v>
      </c>
      <c r="BE157" s="247">
        <f>IF(N157="základná",J157,0)</f>
        <v>0</v>
      </c>
      <c r="BF157" s="247">
        <f>IF(N157="znížená",J157,0)</f>
        <v>0</v>
      </c>
      <c r="BG157" s="247">
        <f>IF(N157="zákl. prenesená",J157,0)</f>
        <v>0</v>
      </c>
      <c r="BH157" s="247">
        <f>IF(N157="zníž. prenesená",J157,0)</f>
        <v>0</v>
      </c>
      <c r="BI157" s="247">
        <f>IF(N157="nulová",J157,0)</f>
        <v>0</v>
      </c>
      <c r="BJ157" s="14" t="s">
        <v>88</v>
      </c>
      <c r="BK157" s="247">
        <f>ROUND(I157*H157,2)</f>
        <v>0</v>
      </c>
      <c r="BL157" s="14" t="s">
        <v>142</v>
      </c>
      <c r="BM157" s="246" t="s">
        <v>229</v>
      </c>
    </row>
    <row r="158" s="2" customFormat="1" ht="33" customHeight="1">
      <c r="A158" s="35"/>
      <c r="B158" s="36"/>
      <c r="C158" s="248" t="s">
        <v>230</v>
      </c>
      <c r="D158" s="248" t="s">
        <v>226</v>
      </c>
      <c r="E158" s="249" t="s">
        <v>231</v>
      </c>
      <c r="F158" s="250" t="s">
        <v>232</v>
      </c>
      <c r="G158" s="251" t="s">
        <v>148</v>
      </c>
      <c r="H158" s="252">
        <v>16</v>
      </c>
      <c r="I158" s="253"/>
      <c r="J158" s="254">
        <f>ROUND(I158*H158,2)</f>
        <v>0</v>
      </c>
      <c r="K158" s="255"/>
      <c r="L158" s="256"/>
      <c r="M158" s="257" t="s">
        <v>1</v>
      </c>
      <c r="N158" s="258" t="s">
        <v>40</v>
      </c>
      <c r="O158" s="94"/>
      <c r="P158" s="244">
        <f>O158*H158</f>
        <v>0</v>
      </c>
      <c r="Q158" s="244">
        <v>0.00010000000000000001</v>
      </c>
      <c r="R158" s="244">
        <f>Q158*H158</f>
        <v>0.0016000000000000001</v>
      </c>
      <c r="S158" s="244">
        <v>0</v>
      </c>
      <c r="T158" s="24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6" t="s">
        <v>172</v>
      </c>
      <c r="AT158" s="246" t="s">
        <v>226</v>
      </c>
      <c r="AU158" s="246" t="s">
        <v>88</v>
      </c>
      <c r="AY158" s="14" t="s">
        <v>136</v>
      </c>
      <c r="BE158" s="247">
        <f>IF(N158="základná",J158,0)</f>
        <v>0</v>
      </c>
      <c r="BF158" s="247">
        <f>IF(N158="znížená",J158,0)</f>
        <v>0</v>
      </c>
      <c r="BG158" s="247">
        <f>IF(N158="zákl. prenesená",J158,0)</f>
        <v>0</v>
      </c>
      <c r="BH158" s="247">
        <f>IF(N158="zníž. prenesená",J158,0)</f>
        <v>0</v>
      </c>
      <c r="BI158" s="247">
        <f>IF(N158="nulová",J158,0)</f>
        <v>0</v>
      </c>
      <c r="BJ158" s="14" t="s">
        <v>88</v>
      </c>
      <c r="BK158" s="247">
        <f>ROUND(I158*H158,2)</f>
        <v>0</v>
      </c>
      <c r="BL158" s="14" t="s">
        <v>142</v>
      </c>
      <c r="BM158" s="246" t="s">
        <v>233</v>
      </c>
    </row>
    <row r="159" s="12" customFormat="1" ht="22.8" customHeight="1">
      <c r="A159" s="12"/>
      <c r="B159" s="218"/>
      <c r="C159" s="219"/>
      <c r="D159" s="220" t="s">
        <v>73</v>
      </c>
      <c r="E159" s="232" t="s">
        <v>176</v>
      </c>
      <c r="F159" s="232" t="s">
        <v>234</v>
      </c>
      <c r="G159" s="219"/>
      <c r="H159" s="219"/>
      <c r="I159" s="222"/>
      <c r="J159" s="233">
        <f>BK159</f>
        <v>0</v>
      </c>
      <c r="K159" s="219"/>
      <c r="L159" s="224"/>
      <c r="M159" s="225"/>
      <c r="N159" s="226"/>
      <c r="O159" s="226"/>
      <c r="P159" s="227">
        <f>SUM(P160:P187)</f>
        <v>0</v>
      </c>
      <c r="Q159" s="226"/>
      <c r="R159" s="227">
        <f>SUM(R160:R187)</f>
        <v>32.362143599999996</v>
      </c>
      <c r="S159" s="226"/>
      <c r="T159" s="228">
        <f>SUM(T160:T187)</f>
        <v>4.6167100000000003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9" t="s">
        <v>82</v>
      </c>
      <c r="AT159" s="230" t="s">
        <v>73</v>
      </c>
      <c r="AU159" s="230" t="s">
        <v>82</v>
      </c>
      <c r="AY159" s="229" t="s">
        <v>136</v>
      </c>
      <c r="BK159" s="231">
        <f>SUM(BK160:BK187)</f>
        <v>0</v>
      </c>
    </row>
    <row r="160" s="2" customFormat="1" ht="33" customHeight="1">
      <c r="A160" s="35"/>
      <c r="B160" s="36"/>
      <c r="C160" s="234" t="s">
        <v>7</v>
      </c>
      <c r="D160" s="234" t="s">
        <v>138</v>
      </c>
      <c r="E160" s="235" t="s">
        <v>235</v>
      </c>
      <c r="F160" s="236" t="s">
        <v>236</v>
      </c>
      <c r="G160" s="237" t="s">
        <v>141</v>
      </c>
      <c r="H160" s="238">
        <v>626.79999999999995</v>
      </c>
      <c r="I160" s="239"/>
      <c r="J160" s="240">
        <f>ROUND(I160*H160,2)</f>
        <v>0</v>
      </c>
      <c r="K160" s="241"/>
      <c r="L160" s="41"/>
      <c r="M160" s="242" t="s">
        <v>1</v>
      </c>
      <c r="N160" s="243" t="s">
        <v>40</v>
      </c>
      <c r="O160" s="94"/>
      <c r="P160" s="244">
        <f>O160*H160</f>
        <v>0</v>
      </c>
      <c r="Q160" s="244">
        <v>0.02572</v>
      </c>
      <c r="R160" s="244">
        <f>Q160*H160</f>
        <v>16.121295999999997</v>
      </c>
      <c r="S160" s="244">
        <v>0</v>
      </c>
      <c r="T160" s="24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6" t="s">
        <v>142</v>
      </c>
      <c r="AT160" s="246" t="s">
        <v>138</v>
      </c>
      <c r="AU160" s="246" t="s">
        <v>88</v>
      </c>
      <c r="AY160" s="14" t="s">
        <v>136</v>
      </c>
      <c r="BE160" s="247">
        <f>IF(N160="základná",J160,0)</f>
        <v>0</v>
      </c>
      <c r="BF160" s="247">
        <f>IF(N160="znížená",J160,0)</f>
        <v>0</v>
      </c>
      <c r="BG160" s="247">
        <f>IF(N160="zákl. prenesená",J160,0)</f>
        <v>0</v>
      </c>
      <c r="BH160" s="247">
        <f>IF(N160="zníž. prenesená",J160,0)</f>
        <v>0</v>
      </c>
      <c r="BI160" s="247">
        <f>IF(N160="nulová",J160,0)</f>
        <v>0</v>
      </c>
      <c r="BJ160" s="14" t="s">
        <v>88</v>
      </c>
      <c r="BK160" s="247">
        <f>ROUND(I160*H160,2)</f>
        <v>0</v>
      </c>
      <c r="BL160" s="14" t="s">
        <v>142</v>
      </c>
      <c r="BM160" s="246" t="s">
        <v>237</v>
      </c>
    </row>
    <row r="161" s="2" customFormat="1" ht="44.25" customHeight="1">
      <c r="A161" s="35"/>
      <c r="B161" s="36"/>
      <c r="C161" s="234" t="s">
        <v>238</v>
      </c>
      <c r="D161" s="234" t="s">
        <v>138</v>
      </c>
      <c r="E161" s="235" t="s">
        <v>239</v>
      </c>
      <c r="F161" s="236" t="s">
        <v>240</v>
      </c>
      <c r="G161" s="237" t="s">
        <v>141</v>
      </c>
      <c r="H161" s="238">
        <v>1253.5999999999999</v>
      </c>
      <c r="I161" s="239"/>
      <c r="J161" s="240">
        <f>ROUND(I161*H161,2)</f>
        <v>0</v>
      </c>
      <c r="K161" s="241"/>
      <c r="L161" s="41"/>
      <c r="M161" s="242" t="s">
        <v>1</v>
      </c>
      <c r="N161" s="243" t="s">
        <v>40</v>
      </c>
      <c r="O161" s="94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6" t="s">
        <v>142</v>
      </c>
      <c r="AT161" s="246" t="s">
        <v>138</v>
      </c>
      <c r="AU161" s="246" t="s">
        <v>88</v>
      </c>
      <c r="AY161" s="14" t="s">
        <v>136</v>
      </c>
      <c r="BE161" s="247">
        <f>IF(N161="základná",J161,0)</f>
        <v>0</v>
      </c>
      <c r="BF161" s="247">
        <f>IF(N161="znížená",J161,0)</f>
        <v>0</v>
      </c>
      <c r="BG161" s="247">
        <f>IF(N161="zákl. prenesená",J161,0)</f>
        <v>0</v>
      </c>
      <c r="BH161" s="247">
        <f>IF(N161="zníž. prenesená",J161,0)</f>
        <v>0</v>
      </c>
      <c r="BI161" s="247">
        <f>IF(N161="nulová",J161,0)</f>
        <v>0</v>
      </c>
      <c r="BJ161" s="14" t="s">
        <v>88</v>
      </c>
      <c r="BK161" s="247">
        <f>ROUND(I161*H161,2)</f>
        <v>0</v>
      </c>
      <c r="BL161" s="14" t="s">
        <v>142</v>
      </c>
      <c r="BM161" s="246" t="s">
        <v>241</v>
      </c>
    </row>
    <row r="162" s="2" customFormat="1" ht="33" customHeight="1">
      <c r="A162" s="35"/>
      <c r="B162" s="36"/>
      <c r="C162" s="234" t="s">
        <v>242</v>
      </c>
      <c r="D162" s="234" t="s">
        <v>138</v>
      </c>
      <c r="E162" s="235" t="s">
        <v>243</v>
      </c>
      <c r="F162" s="236" t="s">
        <v>244</v>
      </c>
      <c r="G162" s="237" t="s">
        <v>141</v>
      </c>
      <c r="H162" s="238">
        <v>626.79999999999995</v>
      </c>
      <c r="I162" s="239"/>
      <c r="J162" s="240">
        <f>ROUND(I162*H162,2)</f>
        <v>0</v>
      </c>
      <c r="K162" s="241"/>
      <c r="L162" s="41"/>
      <c r="M162" s="242" t="s">
        <v>1</v>
      </c>
      <c r="N162" s="243" t="s">
        <v>40</v>
      </c>
      <c r="O162" s="94"/>
      <c r="P162" s="244">
        <f>O162*H162</f>
        <v>0</v>
      </c>
      <c r="Q162" s="244">
        <v>0.02572</v>
      </c>
      <c r="R162" s="244">
        <f>Q162*H162</f>
        <v>16.121295999999997</v>
      </c>
      <c r="S162" s="244">
        <v>0</v>
      </c>
      <c r="T162" s="24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6" t="s">
        <v>142</v>
      </c>
      <c r="AT162" s="246" t="s">
        <v>138</v>
      </c>
      <c r="AU162" s="246" t="s">
        <v>88</v>
      </c>
      <c r="AY162" s="14" t="s">
        <v>136</v>
      </c>
      <c r="BE162" s="247">
        <f>IF(N162="základná",J162,0)</f>
        <v>0</v>
      </c>
      <c r="BF162" s="247">
        <f>IF(N162="znížená",J162,0)</f>
        <v>0</v>
      </c>
      <c r="BG162" s="247">
        <f>IF(N162="zákl. prenesená",J162,0)</f>
        <v>0</v>
      </c>
      <c r="BH162" s="247">
        <f>IF(N162="zníž. prenesená",J162,0)</f>
        <v>0</v>
      </c>
      <c r="BI162" s="247">
        <f>IF(N162="nulová",J162,0)</f>
        <v>0</v>
      </c>
      <c r="BJ162" s="14" t="s">
        <v>88</v>
      </c>
      <c r="BK162" s="247">
        <f>ROUND(I162*H162,2)</f>
        <v>0</v>
      </c>
      <c r="BL162" s="14" t="s">
        <v>142</v>
      </c>
      <c r="BM162" s="246" t="s">
        <v>245</v>
      </c>
    </row>
    <row r="163" s="2" customFormat="1" ht="16.5" customHeight="1">
      <c r="A163" s="35"/>
      <c r="B163" s="36"/>
      <c r="C163" s="234" t="s">
        <v>246</v>
      </c>
      <c r="D163" s="234" t="s">
        <v>138</v>
      </c>
      <c r="E163" s="235" t="s">
        <v>247</v>
      </c>
      <c r="F163" s="236" t="s">
        <v>248</v>
      </c>
      <c r="G163" s="237" t="s">
        <v>141</v>
      </c>
      <c r="H163" s="238">
        <v>626.79999999999995</v>
      </c>
      <c r="I163" s="239"/>
      <c r="J163" s="240">
        <f>ROUND(I163*H163,2)</f>
        <v>0</v>
      </c>
      <c r="K163" s="241"/>
      <c r="L163" s="41"/>
      <c r="M163" s="242" t="s">
        <v>1</v>
      </c>
      <c r="N163" s="243" t="s">
        <v>40</v>
      </c>
      <c r="O163" s="94"/>
      <c r="P163" s="244">
        <f>O163*H163</f>
        <v>0</v>
      </c>
      <c r="Q163" s="244">
        <v>5.0000000000000002E-05</v>
      </c>
      <c r="R163" s="244">
        <f>Q163*H163</f>
        <v>0.03134</v>
      </c>
      <c r="S163" s="244">
        <v>0</v>
      </c>
      <c r="T163" s="24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6" t="s">
        <v>142</v>
      </c>
      <c r="AT163" s="246" t="s">
        <v>138</v>
      </c>
      <c r="AU163" s="246" t="s">
        <v>88</v>
      </c>
      <c r="AY163" s="14" t="s">
        <v>136</v>
      </c>
      <c r="BE163" s="247">
        <f>IF(N163="základná",J163,0)</f>
        <v>0</v>
      </c>
      <c r="BF163" s="247">
        <f>IF(N163="znížená",J163,0)</f>
        <v>0</v>
      </c>
      <c r="BG163" s="247">
        <f>IF(N163="zákl. prenesená",J163,0)</f>
        <v>0</v>
      </c>
      <c r="BH163" s="247">
        <f>IF(N163="zníž. prenesená",J163,0)</f>
        <v>0</v>
      </c>
      <c r="BI163" s="247">
        <f>IF(N163="nulová",J163,0)</f>
        <v>0</v>
      </c>
      <c r="BJ163" s="14" t="s">
        <v>88</v>
      </c>
      <c r="BK163" s="247">
        <f>ROUND(I163*H163,2)</f>
        <v>0</v>
      </c>
      <c r="BL163" s="14" t="s">
        <v>142</v>
      </c>
      <c r="BM163" s="246" t="s">
        <v>249</v>
      </c>
    </row>
    <row r="164" s="2" customFormat="1" ht="16.5" customHeight="1">
      <c r="A164" s="35"/>
      <c r="B164" s="36"/>
      <c r="C164" s="234" t="s">
        <v>250</v>
      </c>
      <c r="D164" s="234" t="s">
        <v>138</v>
      </c>
      <c r="E164" s="235" t="s">
        <v>251</v>
      </c>
      <c r="F164" s="236" t="s">
        <v>252</v>
      </c>
      <c r="G164" s="237" t="s">
        <v>141</v>
      </c>
      <c r="H164" s="238">
        <v>626.79999999999995</v>
      </c>
      <c r="I164" s="239"/>
      <c r="J164" s="240">
        <f>ROUND(I164*H164,2)</f>
        <v>0</v>
      </c>
      <c r="K164" s="241"/>
      <c r="L164" s="41"/>
      <c r="M164" s="242" t="s">
        <v>1</v>
      </c>
      <c r="N164" s="243" t="s">
        <v>40</v>
      </c>
      <c r="O164" s="94"/>
      <c r="P164" s="244">
        <f>O164*H164</f>
        <v>0</v>
      </c>
      <c r="Q164" s="244">
        <v>0</v>
      </c>
      <c r="R164" s="244">
        <f>Q164*H164</f>
        <v>0</v>
      </c>
      <c r="S164" s="244">
        <v>0</v>
      </c>
      <c r="T164" s="24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6" t="s">
        <v>142</v>
      </c>
      <c r="AT164" s="246" t="s">
        <v>138</v>
      </c>
      <c r="AU164" s="246" t="s">
        <v>88</v>
      </c>
      <c r="AY164" s="14" t="s">
        <v>136</v>
      </c>
      <c r="BE164" s="247">
        <f>IF(N164="základná",J164,0)</f>
        <v>0</v>
      </c>
      <c r="BF164" s="247">
        <f>IF(N164="znížená",J164,0)</f>
        <v>0</v>
      </c>
      <c r="BG164" s="247">
        <f>IF(N164="zákl. prenesená",J164,0)</f>
        <v>0</v>
      </c>
      <c r="BH164" s="247">
        <f>IF(N164="zníž. prenesená",J164,0)</f>
        <v>0</v>
      </c>
      <c r="BI164" s="247">
        <f>IF(N164="nulová",J164,0)</f>
        <v>0</v>
      </c>
      <c r="BJ164" s="14" t="s">
        <v>88</v>
      </c>
      <c r="BK164" s="247">
        <f>ROUND(I164*H164,2)</f>
        <v>0</v>
      </c>
      <c r="BL164" s="14" t="s">
        <v>142</v>
      </c>
      <c r="BM164" s="246" t="s">
        <v>253</v>
      </c>
    </row>
    <row r="165" s="2" customFormat="1" ht="16.5" customHeight="1">
      <c r="A165" s="35"/>
      <c r="B165" s="36"/>
      <c r="C165" s="234" t="s">
        <v>254</v>
      </c>
      <c r="D165" s="234" t="s">
        <v>138</v>
      </c>
      <c r="E165" s="235" t="s">
        <v>255</v>
      </c>
      <c r="F165" s="236" t="s">
        <v>256</v>
      </c>
      <c r="G165" s="237" t="s">
        <v>223</v>
      </c>
      <c r="H165" s="238">
        <v>53.899999999999999</v>
      </c>
      <c r="I165" s="239"/>
      <c r="J165" s="240">
        <f>ROUND(I165*H165,2)</f>
        <v>0</v>
      </c>
      <c r="K165" s="241"/>
      <c r="L165" s="41"/>
      <c r="M165" s="242" t="s">
        <v>1</v>
      </c>
      <c r="N165" s="243" t="s">
        <v>40</v>
      </c>
      <c r="O165" s="94"/>
      <c r="P165" s="244">
        <f>O165*H165</f>
        <v>0</v>
      </c>
      <c r="Q165" s="244">
        <v>0.00042000000000000002</v>
      </c>
      <c r="R165" s="244">
        <f>Q165*H165</f>
        <v>0.022638000000000002</v>
      </c>
      <c r="S165" s="244">
        <v>0</v>
      </c>
      <c r="T165" s="24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6" t="s">
        <v>142</v>
      </c>
      <c r="AT165" s="246" t="s">
        <v>138</v>
      </c>
      <c r="AU165" s="246" t="s">
        <v>88</v>
      </c>
      <c r="AY165" s="14" t="s">
        <v>136</v>
      </c>
      <c r="BE165" s="247">
        <f>IF(N165="základná",J165,0)</f>
        <v>0</v>
      </c>
      <c r="BF165" s="247">
        <f>IF(N165="znížená",J165,0)</f>
        <v>0</v>
      </c>
      <c r="BG165" s="247">
        <f>IF(N165="zákl. prenesená",J165,0)</f>
        <v>0</v>
      </c>
      <c r="BH165" s="247">
        <f>IF(N165="zníž. prenesená",J165,0)</f>
        <v>0</v>
      </c>
      <c r="BI165" s="247">
        <f>IF(N165="nulová",J165,0)</f>
        <v>0</v>
      </c>
      <c r="BJ165" s="14" t="s">
        <v>88</v>
      </c>
      <c r="BK165" s="247">
        <f>ROUND(I165*H165,2)</f>
        <v>0</v>
      </c>
      <c r="BL165" s="14" t="s">
        <v>142</v>
      </c>
      <c r="BM165" s="246" t="s">
        <v>257</v>
      </c>
    </row>
    <row r="166" s="2" customFormat="1" ht="24.15" customHeight="1">
      <c r="A166" s="35"/>
      <c r="B166" s="36"/>
      <c r="C166" s="234" t="s">
        <v>258</v>
      </c>
      <c r="D166" s="234" t="s">
        <v>138</v>
      </c>
      <c r="E166" s="235" t="s">
        <v>259</v>
      </c>
      <c r="F166" s="236" t="s">
        <v>260</v>
      </c>
      <c r="G166" s="237" t="s">
        <v>223</v>
      </c>
      <c r="H166" s="238">
        <v>39</v>
      </c>
      <c r="I166" s="239"/>
      <c r="J166" s="240">
        <f>ROUND(I166*H166,2)</f>
        <v>0</v>
      </c>
      <c r="K166" s="241"/>
      <c r="L166" s="41"/>
      <c r="M166" s="242" t="s">
        <v>1</v>
      </c>
      <c r="N166" s="243" t="s">
        <v>40</v>
      </c>
      <c r="O166" s="94"/>
      <c r="P166" s="244">
        <f>O166*H166</f>
        <v>0</v>
      </c>
      <c r="Q166" s="244">
        <v>3.0000000000000001E-05</v>
      </c>
      <c r="R166" s="244">
        <f>Q166*H166</f>
        <v>0.00117</v>
      </c>
      <c r="S166" s="244">
        <v>0</v>
      </c>
      <c r="T166" s="24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6" t="s">
        <v>142</v>
      </c>
      <c r="AT166" s="246" t="s">
        <v>138</v>
      </c>
      <c r="AU166" s="246" t="s">
        <v>88</v>
      </c>
      <c r="AY166" s="14" t="s">
        <v>136</v>
      </c>
      <c r="BE166" s="247">
        <f>IF(N166="základná",J166,0)</f>
        <v>0</v>
      </c>
      <c r="BF166" s="247">
        <f>IF(N166="znížená",J166,0)</f>
        <v>0</v>
      </c>
      <c r="BG166" s="247">
        <f>IF(N166="zákl. prenesená",J166,0)</f>
        <v>0</v>
      </c>
      <c r="BH166" s="247">
        <f>IF(N166="zníž. prenesená",J166,0)</f>
        <v>0</v>
      </c>
      <c r="BI166" s="247">
        <f>IF(N166="nulová",J166,0)</f>
        <v>0</v>
      </c>
      <c r="BJ166" s="14" t="s">
        <v>88</v>
      </c>
      <c r="BK166" s="247">
        <f>ROUND(I166*H166,2)</f>
        <v>0</v>
      </c>
      <c r="BL166" s="14" t="s">
        <v>142</v>
      </c>
      <c r="BM166" s="246" t="s">
        <v>261</v>
      </c>
    </row>
    <row r="167" s="2" customFormat="1" ht="16.5" customHeight="1">
      <c r="A167" s="35"/>
      <c r="B167" s="36"/>
      <c r="C167" s="234" t="s">
        <v>262</v>
      </c>
      <c r="D167" s="234" t="s">
        <v>138</v>
      </c>
      <c r="E167" s="235" t="s">
        <v>263</v>
      </c>
      <c r="F167" s="236" t="s">
        <v>264</v>
      </c>
      <c r="G167" s="237" t="s">
        <v>223</v>
      </c>
      <c r="H167" s="238">
        <v>82.060000000000002</v>
      </c>
      <c r="I167" s="239"/>
      <c r="J167" s="240">
        <f>ROUND(I167*H167,2)</f>
        <v>0</v>
      </c>
      <c r="K167" s="241"/>
      <c r="L167" s="41"/>
      <c r="M167" s="242" t="s">
        <v>1</v>
      </c>
      <c r="N167" s="243" t="s">
        <v>40</v>
      </c>
      <c r="O167" s="94"/>
      <c r="P167" s="244">
        <f>O167*H167</f>
        <v>0</v>
      </c>
      <c r="Q167" s="244">
        <v>0.00025999999999999998</v>
      </c>
      <c r="R167" s="244">
        <f>Q167*H167</f>
        <v>0.0213356</v>
      </c>
      <c r="S167" s="244">
        <v>0</v>
      </c>
      <c r="T167" s="24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6" t="s">
        <v>142</v>
      </c>
      <c r="AT167" s="246" t="s">
        <v>138</v>
      </c>
      <c r="AU167" s="246" t="s">
        <v>88</v>
      </c>
      <c r="AY167" s="14" t="s">
        <v>136</v>
      </c>
      <c r="BE167" s="247">
        <f>IF(N167="základná",J167,0)</f>
        <v>0</v>
      </c>
      <c r="BF167" s="247">
        <f>IF(N167="znížená",J167,0)</f>
        <v>0</v>
      </c>
      <c r="BG167" s="247">
        <f>IF(N167="zákl. prenesená",J167,0)</f>
        <v>0</v>
      </c>
      <c r="BH167" s="247">
        <f>IF(N167="zníž. prenesená",J167,0)</f>
        <v>0</v>
      </c>
      <c r="BI167" s="247">
        <f>IF(N167="nulová",J167,0)</f>
        <v>0</v>
      </c>
      <c r="BJ167" s="14" t="s">
        <v>88</v>
      </c>
      <c r="BK167" s="247">
        <f>ROUND(I167*H167,2)</f>
        <v>0</v>
      </c>
      <c r="BL167" s="14" t="s">
        <v>142</v>
      </c>
      <c r="BM167" s="246" t="s">
        <v>265</v>
      </c>
    </row>
    <row r="168" s="2" customFormat="1" ht="16.5" customHeight="1">
      <c r="A168" s="35"/>
      <c r="B168" s="36"/>
      <c r="C168" s="234" t="s">
        <v>266</v>
      </c>
      <c r="D168" s="234" t="s">
        <v>138</v>
      </c>
      <c r="E168" s="235" t="s">
        <v>267</v>
      </c>
      <c r="F168" s="236" t="s">
        <v>268</v>
      </c>
      <c r="G168" s="237" t="s">
        <v>223</v>
      </c>
      <c r="H168" s="238">
        <v>72.5</v>
      </c>
      <c r="I168" s="239"/>
      <c r="J168" s="240">
        <f>ROUND(I168*H168,2)</f>
        <v>0</v>
      </c>
      <c r="K168" s="241"/>
      <c r="L168" s="41"/>
      <c r="M168" s="242" t="s">
        <v>1</v>
      </c>
      <c r="N168" s="243" t="s">
        <v>40</v>
      </c>
      <c r="O168" s="94"/>
      <c r="P168" s="244">
        <f>O168*H168</f>
        <v>0</v>
      </c>
      <c r="Q168" s="244">
        <v>0.00016000000000000001</v>
      </c>
      <c r="R168" s="244">
        <f>Q168*H168</f>
        <v>0.011600000000000001</v>
      </c>
      <c r="S168" s="244">
        <v>0</v>
      </c>
      <c r="T168" s="24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6" t="s">
        <v>142</v>
      </c>
      <c r="AT168" s="246" t="s">
        <v>138</v>
      </c>
      <c r="AU168" s="246" t="s">
        <v>88</v>
      </c>
      <c r="AY168" s="14" t="s">
        <v>136</v>
      </c>
      <c r="BE168" s="247">
        <f>IF(N168="základná",J168,0)</f>
        <v>0</v>
      </c>
      <c r="BF168" s="247">
        <f>IF(N168="znížená",J168,0)</f>
        <v>0</v>
      </c>
      <c r="BG168" s="247">
        <f>IF(N168="zákl. prenesená",J168,0)</f>
        <v>0</v>
      </c>
      <c r="BH168" s="247">
        <f>IF(N168="zníž. prenesená",J168,0)</f>
        <v>0</v>
      </c>
      <c r="BI168" s="247">
        <f>IF(N168="nulová",J168,0)</f>
        <v>0</v>
      </c>
      <c r="BJ168" s="14" t="s">
        <v>88</v>
      </c>
      <c r="BK168" s="247">
        <f>ROUND(I168*H168,2)</f>
        <v>0</v>
      </c>
      <c r="BL168" s="14" t="s">
        <v>142</v>
      </c>
      <c r="BM168" s="246" t="s">
        <v>269</v>
      </c>
    </row>
    <row r="169" s="2" customFormat="1" ht="21.75" customHeight="1">
      <c r="A169" s="35"/>
      <c r="B169" s="36"/>
      <c r="C169" s="234" t="s">
        <v>270</v>
      </c>
      <c r="D169" s="234" t="s">
        <v>138</v>
      </c>
      <c r="E169" s="235" t="s">
        <v>271</v>
      </c>
      <c r="F169" s="236" t="s">
        <v>272</v>
      </c>
      <c r="G169" s="237" t="s">
        <v>223</v>
      </c>
      <c r="H169" s="238">
        <v>244.36000000000001</v>
      </c>
      <c r="I169" s="239"/>
      <c r="J169" s="240">
        <f>ROUND(I169*H169,2)</f>
        <v>0</v>
      </c>
      <c r="K169" s="241"/>
      <c r="L169" s="41"/>
      <c r="M169" s="242" t="s">
        <v>1</v>
      </c>
      <c r="N169" s="243" t="s">
        <v>40</v>
      </c>
      <c r="O169" s="94"/>
      <c r="P169" s="244">
        <f>O169*H169</f>
        <v>0</v>
      </c>
      <c r="Q169" s="244">
        <v>5.0000000000000002E-05</v>
      </c>
      <c r="R169" s="244">
        <f>Q169*H169</f>
        <v>0.012218000000000001</v>
      </c>
      <c r="S169" s="244">
        <v>0</v>
      </c>
      <c r="T169" s="24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6" t="s">
        <v>142</v>
      </c>
      <c r="AT169" s="246" t="s">
        <v>138</v>
      </c>
      <c r="AU169" s="246" t="s">
        <v>88</v>
      </c>
      <c r="AY169" s="14" t="s">
        <v>136</v>
      </c>
      <c r="BE169" s="247">
        <f>IF(N169="základná",J169,0)</f>
        <v>0</v>
      </c>
      <c r="BF169" s="247">
        <f>IF(N169="znížená",J169,0)</f>
        <v>0</v>
      </c>
      <c r="BG169" s="247">
        <f>IF(N169="zákl. prenesená",J169,0)</f>
        <v>0</v>
      </c>
      <c r="BH169" s="247">
        <f>IF(N169="zníž. prenesená",J169,0)</f>
        <v>0</v>
      </c>
      <c r="BI169" s="247">
        <f>IF(N169="nulová",J169,0)</f>
        <v>0</v>
      </c>
      <c r="BJ169" s="14" t="s">
        <v>88</v>
      </c>
      <c r="BK169" s="247">
        <f>ROUND(I169*H169,2)</f>
        <v>0</v>
      </c>
      <c r="BL169" s="14" t="s">
        <v>142</v>
      </c>
      <c r="BM169" s="246" t="s">
        <v>273</v>
      </c>
    </row>
    <row r="170" s="2" customFormat="1" ht="44.25" customHeight="1">
      <c r="A170" s="35"/>
      <c r="B170" s="36"/>
      <c r="C170" s="234" t="s">
        <v>274</v>
      </c>
      <c r="D170" s="234" t="s">
        <v>138</v>
      </c>
      <c r="E170" s="235" t="s">
        <v>275</v>
      </c>
      <c r="F170" s="236" t="s">
        <v>276</v>
      </c>
      <c r="G170" s="237" t="s">
        <v>148</v>
      </c>
      <c r="H170" s="238">
        <v>4</v>
      </c>
      <c r="I170" s="239"/>
      <c r="J170" s="240">
        <f>ROUND(I170*H170,2)</f>
        <v>0</v>
      </c>
      <c r="K170" s="241"/>
      <c r="L170" s="41"/>
      <c r="M170" s="242" t="s">
        <v>1</v>
      </c>
      <c r="N170" s="243" t="s">
        <v>40</v>
      </c>
      <c r="O170" s="94"/>
      <c r="P170" s="244">
        <f>O170*H170</f>
        <v>0</v>
      </c>
      <c r="Q170" s="244">
        <v>0.00014999999999999999</v>
      </c>
      <c r="R170" s="244">
        <f>Q170*H170</f>
        <v>0.00059999999999999995</v>
      </c>
      <c r="S170" s="244">
        <v>0</v>
      </c>
      <c r="T170" s="24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6" t="s">
        <v>142</v>
      </c>
      <c r="AT170" s="246" t="s">
        <v>138</v>
      </c>
      <c r="AU170" s="246" t="s">
        <v>88</v>
      </c>
      <c r="AY170" s="14" t="s">
        <v>136</v>
      </c>
      <c r="BE170" s="247">
        <f>IF(N170="základná",J170,0)</f>
        <v>0</v>
      </c>
      <c r="BF170" s="247">
        <f>IF(N170="znížená",J170,0)</f>
        <v>0</v>
      </c>
      <c r="BG170" s="247">
        <f>IF(N170="zákl. prenesená",J170,0)</f>
        <v>0</v>
      </c>
      <c r="BH170" s="247">
        <f>IF(N170="zníž. prenesená",J170,0)</f>
        <v>0</v>
      </c>
      <c r="BI170" s="247">
        <f>IF(N170="nulová",J170,0)</f>
        <v>0</v>
      </c>
      <c r="BJ170" s="14" t="s">
        <v>88</v>
      </c>
      <c r="BK170" s="247">
        <f>ROUND(I170*H170,2)</f>
        <v>0</v>
      </c>
      <c r="BL170" s="14" t="s">
        <v>142</v>
      </c>
      <c r="BM170" s="246" t="s">
        <v>277</v>
      </c>
    </row>
    <row r="171" s="2" customFormat="1" ht="37.8" customHeight="1">
      <c r="A171" s="35"/>
      <c r="B171" s="36"/>
      <c r="C171" s="234" t="s">
        <v>278</v>
      </c>
      <c r="D171" s="234" t="s">
        <v>138</v>
      </c>
      <c r="E171" s="235" t="s">
        <v>279</v>
      </c>
      <c r="F171" s="236" t="s">
        <v>280</v>
      </c>
      <c r="G171" s="237" t="s">
        <v>148</v>
      </c>
      <c r="H171" s="238">
        <v>40</v>
      </c>
      <c r="I171" s="239"/>
      <c r="J171" s="240">
        <f>ROUND(I171*H171,2)</f>
        <v>0</v>
      </c>
      <c r="K171" s="241"/>
      <c r="L171" s="41"/>
      <c r="M171" s="242" t="s">
        <v>1</v>
      </c>
      <c r="N171" s="243" t="s">
        <v>40</v>
      </c>
      <c r="O171" s="94"/>
      <c r="P171" s="244">
        <f>O171*H171</f>
        <v>0</v>
      </c>
      <c r="Q171" s="244">
        <v>0.00035</v>
      </c>
      <c r="R171" s="244">
        <f>Q171*H171</f>
        <v>0.014</v>
      </c>
      <c r="S171" s="244">
        <v>0</v>
      </c>
      <c r="T171" s="24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6" t="s">
        <v>142</v>
      </c>
      <c r="AT171" s="246" t="s">
        <v>138</v>
      </c>
      <c r="AU171" s="246" t="s">
        <v>88</v>
      </c>
      <c r="AY171" s="14" t="s">
        <v>136</v>
      </c>
      <c r="BE171" s="247">
        <f>IF(N171="základná",J171,0)</f>
        <v>0</v>
      </c>
      <c r="BF171" s="247">
        <f>IF(N171="znížená",J171,0)</f>
        <v>0</v>
      </c>
      <c r="BG171" s="247">
        <f>IF(N171="zákl. prenesená",J171,0)</f>
        <v>0</v>
      </c>
      <c r="BH171" s="247">
        <f>IF(N171="zníž. prenesená",J171,0)</f>
        <v>0</v>
      </c>
      <c r="BI171" s="247">
        <f>IF(N171="nulová",J171,0)</f>
        <v>0</v>
      </c>
      <c r="BJ171" s="14" t="s">
        <v>88</v>
      </c>
      <c r="BK171" s="247">
        <f>ROUND(I171*H171,2)</f>
        <v>0</v>
      </c>
      <c r="BL171" s="14" t="s">
        <v>142</v>
      </c>
      <c r="BM171" s="246" t="s">
        <v>281</v>
      </c>
    </row>
    <row r="172" s="2" customFormat="1" ht="33" customHeight="1">
      <c r="A172" s="35"/>
      <c r="B172" s="36"/>
      <c r="C172" s="248" t="s">
        <v>282</v>
      </c>
      <c r="D172" s="248" t="s">
        <v>226</v>
      </c>
      <c r="E172" s="249" t="s">
        <v>283</v>
      </c>
      <c r="F172" s="250" t="s">
        <v>284</v>
      </c>
      <c r="G172" s="251" t="s">
        <v>148</v>
      </c>
      <c r="H172" s="252">
        <v>5</v>
      </c>
      <c r="I172" s="253"/>
      <c r="J172" s="254">
        <f>ROUND(I172*H172,2)</f>
        <v>0</v>
      </c>
      <c r="K172" s="255"/>
      <c r="L172" s="256"/>
      <c r="M172" s="257" t="s">
        <v>1</v>
      </c>
      <c r="N172" s="258" t="s">
        <v>40</v>
      </c>
      <c r="O172" s="94"/>
      <c r="P172" s="244">
        <f>O172*H172</f>
        <v>0</v>
      </c>
      <c r="Q172" s="244">
        <v>0.00093000000000000005</v>
      </c>
      <c r="R172" s="244">
        <f>Q172*H172</f>
        <v>0.0046500000000000005</v>
      </c>
      <c r="S172" s="244">
        <v>0</v>
      </c>
      <c r="T172" s="24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6" t="s">
        <v>172</v>
      </c>
      <c r="AT172" s="246" t="s">
        <v>226</v>
      </c>
      <c r="AU172" s="246" t="s">
        <v>88</v>
      </c>
      <c r="AY172" s="14" t="s">
        <v>136</v>
      </c>
      <c r="BE172" s="247">
        <f>IF(N172="základná",J172,0)</f>
        <v>0</v>
      </c>
      <c r="BF172" s="247">
        <f>IF(N172="znížená",J172,0)</f>
        <v>0</v>
      </c>
      <c r="BG172" s="247">
        <f>IF(N172="zákl. prenesená",J172,0)</f>
        <v>0</v>
      </c>
      <c r="BH172" s="247">
        <f>IF(N172="zníž. prenesená",J172,0)</f>
        <v>0</v>
      </c>
      <c r="BI172" s="247">
        <f>IF(N172="nulová",J172,0)</f>
        <v>0</v>
      </c>
      <c r="BJ172" s="14" t="s">
        <v>88</v>
      </c>
      <c r="BK172" s="247">
        <f>ROUND(I172*H172,2)</f>
        <v>0</v>
      </c>
      <c r="BL172" s="14" t="s">
        <v>142</v>
      </c>
      <c r="BM172" s="246" t="s">
        <v>285</v>
      </c>
    </row>
    <row r="173" s="2" customFormat="1" ht="24.15" customHeight="1">
      <c r="A173" s="35"/>
      <c r="B173" s="36"/>
      <c r="C173" s="234" t="s">
        <v>286</v>
      </c>
      <c r="D173" s="234" t="s">
        <v>138</v>
      </c>
      <c r="E173" s="235" t="s">
        <v>287</v>
      </c>
      <c r="F173" s="236" t="s">
        <v>288</v>
      </c>
      <c r="G173" s="237" t="s">
        <v>141</v>
      </c>
      <c r="H173" s="238">
        <v>32.399999999999999</v>
      </c>
      <c r="I173" s="239"/>
      <c r="J173" s="240">
        <f>ROUND(I173*H173,2)</f>
        <v>0</v>
      </c>
      <c r="K173" s="241"/>
      <c r="L173" s="41"/>
      <c r="M173" s="242" t="s">
        <v>1</v>
      </c>
      <c r="N173" s="243" t="s">
        <v>40</v>
      </c>
      <c r="O173" s="94"/>
      <c r="P173" s="244">
        <f>O173*H173</f>
        <v>0</v>
      </c>
      <c r="Q173" s="244">
        <v>0</v>
      </c>
      <c r="R173" s="244">
        <f>Q173*H173</f>
        <v>0</v>
      </c>
      <c r="S173" s="244">
        <v>0.082000000000000003</v>
      </c>
      <c r="T173" s="245">
        <f>S173*H173</f>
        <v>2.6568000000000001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6" t="s">
        <v>142</v>
      </c>
      <c r="AT173" s="246" t="s">
        <v>138</v>
      </c>
      <c r="AU173" s="246" t="s">
        <v>88</v>
      </c>
      <c r="AY173" s="14" t="s">
        <v>136</v>
      </c>
      <c r="BE173" s="247">
        <f>IF(N173="základná",J173,0)</f>
        <v>0</v>
      </c>
      <c r="BF173" s="247">
        <f>IF(N173="znížená",J173,0)</f>
        <v>0</v>
      </c>
      <c r="BG173" s="247">
        <f>IF(N173="zákl. prenesená",J173,0)</f>
        <v>0</v>
      </c>
      <c r="BH173" s="247">
        <f>IF(N173="zníž. prenesená",J173,0)</f>
        <v>0</v>
      </c>
      <c r="BI173" s="247">
        <f>IF(N173="nulová",J173,0)</f>
        <v>0</v>
      </c>
      <c r="BJ173" s="14" t="s">
        <v>88</v>
      </c>
      <c r="BK173" s="247">
        <f>ROUND(I173*H173,2)</f>
        <v>0</v>
      </c>
      <c r="BL173" s="14" t="s">
        <v>142</v>
      </c>
      <c r="BM173" s="246" t="s">
        <v>289</v>
      </c>
    </row>
    <row r="174" s="2" customFormat="1" ht="24.15" customHeight="1">
      <c r="A174" s="35"/>
      <c r="B174" s="36"/>
      <c r="C174" s="234" t="s">
        <v>290</v>
      </c>
      <c r="D174" s="234" t="s">
        <v>138</v>
      </c>
      <c r="E174" s="235" t="s">
        <v>291</v>
      </c>
      <c r="F174" s="236" t="s">
        <v>292</v>
      </c>
      <c r="G174" s="237" t="s">
        <v>148</v>
      </c>
      <c r="H174" s="238">
        <v>2</v>
      </c>
      <c r="I174" s="239"/>
      <c r="J174" s="240">
        <f>ROUND(I174*H174,2)</f>
        <v>0</v>
      </c>
      <c r="K174" s="241"/>
      <c r="L174" s="41"/>
      <c r="M174" s="242" t="s">
        <v>1</v>
      </c>
      <c r="N174" s="243" t="s">
        <v>40</v>
      </c>
      <c r="O174" s="94"/>
      <c r="P174" s="244">
        <f>O174*H174</f>
        <v>0</v>
      </c>
      <c r="Q174" s="244">
        <v>0</v>
      </c>
      <c r="R174" s="244">
        <f>Q174*H174</f>
        <v>0</v>
      </c>
      <c r="S174" s="244">
        <v>0.012</v>
      </c>
      <c r="T174" s="245">
        <f>S174*H174</f>
        <v>0.024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6" t="s">
        <v>142</v>
      </c>
      <c r="AT174" s="246" t="s">
        <v>138</v>
      </c>
      <c r="AU174" s="246" t="s">
        <v>88</v>
      </c>
      <c r="AY174" s="14" t="s">
        <v>136</v>
      </c>
      <c r="BE174" s="247">
        <f>IF(N174="základná",J174,0)</f>
        <v>0</v>
      </c>
      <c r="BF174" s="247">
        <f>IF(N174="znížená",J174,0)</f>
        <v>0</v>
      </c>
      <c r="BG174" s="247">
        <f>IF(N174="zákl. prenesená",J174,0)</f>
        <v>0</v>
      </c>
      <c r="BH174" s="247">
        <f>IF(N174="zníž. prenesená",J174,0)</f>
        <v>0</v>
      </c>
      <c r="BI174" s="247">
        <f>IF(N174="nulová",J174,0)</f>
        <v>0</v>
      </c>
      <c r="BJ174" s="14" t="s">
        <v>88</v>
      </c>
      <c r="BK174" s="247">
        <f>ROUND(I174*H174,2)</f>
        <v>0</v>
      </c>
      <c r="BL174" s="14" t="s">
        <v>142</v>
      </c>
      <c r="BM174" s="246" t="s">
        <v>293</v>
      </c>
    </row>
    <row r="175" s="2" customFormat="1" ht="21.75" customHeight="1">
      <c r="A175" s="35"/>
      <c r="B175" s="36"/>
      <c r="C175" s="234" t="s">
        <v>294</v>
      </c>
      <c r="D175" s="234" t="s">
        <v>138</v>
      </c>
      <c r="E175" s="235" t="s">
        <v>295</v>
      </c>
      <c r="F175" s="236" t="s">
        <v>296</v>
      </c>
      <c r="G175" s="237" t="s">
        <v>223</v>
      </c>
      <c r="H175" s="238">
        <v>2.3999999999999999</v>
      </c>
      <c r="I175" s="239"/>
      <c r="J175" s="240">
        <f>ROUND(I175*H175,2)</f>
        <v>0</v>
      </c>
      <c r="K175" s="241"/>
      <c r="L175" s="41"/>
      <c r="M175" s="242" t="s">
        <v>1</v>
      </c>
      <c r="N175" s="243" t="s">
        <v>40</v>
      </c>
      <c r="O175" s="94"/>
      <c r="P175" s="244">
        <f>O175*H175</f>
        <v>0</v>
      </c>
      <c r="Q175" s="244">
        <v>0</v>
      </c>
      <c r="R175" s="244">
        <f>Q175*H175</f>
        <v>0</v>
      </c>
      <c r="S175" s="244">
        <v>0.0080000000000000002</v>
      </c>
      <c r="T175" s="245">
        <f>S175*H175</f>
        <v>0.019199999999999998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6" t="s">
        <v>142</v>
      </c>
      <c r="AT175" s="246" t="s">
        <v>138</v>
      </c>
      <c r="AU175" s="246" t="s">
        <v>88</v>
      </c>
      <c r="AY175" s="14" t="s">
        <v>136</v>
      </c>
      <c r="BE175" s="247">
        <f>IF(N175="základná",J175,0)</f>
        <v>0</v>
      </c>
      <c r="BF175" s="247">
        <f>IF(N175="znížená",J175,0)</f>
        <v>0</v>
      </c>
      <c r="BG175" s="247">
        <f>IF(N175="zákl. prenesená",J175,0)</f>
        <v>0</v>
      </c>
      <c r="BH175" s="247">
        <f>IF(N175="zníž. prenesená",J175,0)</f>
        <v>0</v>
      </c>
      <c r="BI175" s="247">
        <f>IF(N175="nulová",J175,0)</f>
        <v>0</v>
      </c>
      <c r="BJ175" s="14" t="s">
        <v>88</v>
      </c>
      <c r="BK175" s="247">
        <f>ROUND(I175*H175,2)</f>
        <v>0</v>
      </c>
      <c r="BL175" s="14" t="s">
        <v>142</v>
      </c>
      <c r="BM175" s="246" t="s">
        <v>297</v>
      </c>
    </row>
    <row r="176" s="2" customFormat="1" ht="24.15" customHeight="1">
      <c r="A176" s="35"/>
      <c r="B176" s="36"/>
      <c r="C176" s="234" t="s">
        <v>298</v>
      </c>
      <c r="D176" s="234" t="s">
        <v>138</v>
      </c>
      <c r="E176" s="235" t="s">
        <v>299</v>
      </c>
      <c r="F176" s="236" t="s">
        <v>300</v>
      </c>
      <c r="G176" s="237" t="s">
        <v>148</v>
      </c>
      <c r="H176" s="238">
        <v>3</v>
      </c>
      <c r="I176" s="239"/>
      <c r="J176" s="240">
        <f>ROUND(I176*H176,2)</f>
        <v>0</v>
      </c>
      <c r="K176" s="241"/>
      <c r="L176" s="41"/>
      <c r="M176" s="242" t="s">
        <v>1</v>
      </c>
      <c r="N176" s="243" t="s">
        <v>40</v>
      </c>
      <c r="O176" s="94"/>
      <c r="P176" s="244">
        <f>O176*H176</f>
        <v>0</v>
      </c>
      <c r="Q176" s="244">
        <v>0</v>
      </c>
      <c r="R176" s="244">
        <f>Q176*H176</f>
        <v>0</v>
      </c>
      <c r="S176" s="244">
        <v>0.024</v>
      </c>
      <c r="T176" s="245">
        <f>S176*H176</f>
        <v>0.072000000000000008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6" t="s">
        <v>142</v>
      </c>
      <c r="AT176" s="246" t="s">
        <v>138</v>
      </c>
      <c r="AU176" s="246" t="s">
        <v>88</v>
      </c>
      <c r="AY176" s="14" t="s">
        <v>136</v>
      </c>
      <c r="BE176" s="247">
        <f>IF(N176="základná",J176,0)</f>
        <v>0</v>
      </c>
      <c r="BF176" s="247">
        <f>IF(N176="znížená",J176,0)</f>
        <v>0</v>
      </c>
      <c r="BG176" s="247">
        <f>IF(N176="zákl. prenesená",J176,0)</f>
        <v>0</v>
      </c>
      <c r="BH176" s="247">
        <f>IF(N176="zníž. prenesená",J176,0)</f>
        <v>0</v>
      </c>
      <c r="BI176" s="247">
        <f>IF(N176="nulová",J176,0)</f>
        <v>0</v>
      </c>
      <c r="BJ176" s="14" t="s">
        <v>88</v>
      </c>
      <c r="BK176" s="247">
        <f>ROUND(I176*H176,2)</f>
        <v>0</v>
      </c>
      <c r="BL176" s="14" t="s">
        <v>142</v>
      </c>
      <c r="BM176" s="246" t="s">
        <v>301</v>
      </c>
    </row>
    <row r="177" s="2" customFormat="1" ht="24.15" customHeight="1">
      <c r="A177" s="35"/>
      <c r="B177" s="36"/>
      <c r="C177" s="234" t="s">
        <v>302</v>
      </c>
      <c r="D177" s="234" t="s">
        <v>138</v>
      </c>
      <c r="E177" s="235" t="s">
        <v>303</v>
      </c>
      <c r="F177" s="236" t="s">
        <v>304</v>
      </c>
      <c r="G177" s="237" t="s">
        <v>141</v>
      </c>
      <c r="H177" s="238">
        <v>3.6000000000000001</v>
      </c>
      <c r="I177" s="239"/>
      <c r="J177" s="240">
        <f>ROUND(I177*H177,2)</f>
        <v>0</v>
      </c>
      <c r="K177" s="241"/>
      <c r="L177" s="41"/>
      <c r="M177" s="242" t="s">
        <v>1</v>
      </c>
      <c r="N177" s="243" t="s">
        <v>40</v>
      </c>
      <c r="O177" s="94"/>
      <c r="P177" s="244">
        <f>O177*H177</f>
        <v>0</v>
      </c>
      <c r="Q177" s="244">
        <v>0</v>
      </c>
      <c r="R177" s="244">
        <f>Q177*H177</f>
        <v>0</v>
      </c>
      <c r="S177" s="244">
        <v>0.067000000000000004</v>
      </c>
      <c r="T177" s="245">
        <f>S177*H177</f>
        <v>0.24120000000000003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6" t="s">
        <v>142</v>
      </c>
      <c r="AT177" s="246" t="s">
        <v>138</v>
      </c>
      <c r="AU177" s="246" t="s">
        <v>88</v>
      </c>
      <c r="AY177" s="14" t="s">
        <v>136</v>
      </c>
      <c r="BE177" s="247">
        <f>IF(N177="základná",J177,0)</f>
        <v>0</v>
      </c>
      <c r="BF177" s="247">
        <f>IF(N177="znížená",J177,0)</f>
        <v>0</v>
      </c>
      <c r="BG177" s="247">
        <f>IF(N177="zákl. prenesená",J177,0)</f>
        <v>0</v>
      </c>
      <c r="BH177" s="247">
        <f>IF(N177="zníž. prenesená",J177,0)</f>
        <v>0</v>
      </c>
      <c r="BI177" s="247">
        <f>IF(N177="nulová",J177,0)</f>
        <v>0</v>
      </c>
      <c r="BJ177" s="14" t="s">
        <v>88</v>
      </c>
      <c r="BK177" s="247">
        <f>ROUND(I177*H177,2)</f>
        <v>0</v>
      </c>
      <c r="BL177" s="14" t="s">
        <v>142</v>
      </c>
      <c r="BM177" s="246" t="s">
        <v>305</v>
      </c>
    </row>
    <row r="178" s="2" customFormat="1" ht="24.15" customHeight="1">
      <c r="A178" s="35"/>
      <c r="B178" s="36"/>
      <c r="C178" s="234" t="s">
        <v>306</v>
      </c>
      <c r="D178" s="234" t="s">
        <v>138</v>
      </c>
      <c r="E178" s="235" t="s">
        <v>307</v>
      </c>
      <c r="F178" s="236" t="s">
        <v>308</v>
      </c>
      <c r="G178" s="237" t="s">
        <v>148</v>
      </c>
      <c r="H178" s="238">
        <v>9</v>
      </c>
      <c r="I178" s="239"/>
      <c r="J178" s="240">
        <f>ROUND(I178*H178,2)</f>
        <v>0</v>
      </c>
      <c r="K178" s="241"/>
      <c r="L178" s="41"/>
      <c r="M178" s="242" t="s">
        <v>1</v>
      </c>
      <c r="N178" s="243" t="s">
        <v>40</v>
      </c>
      <c r="O178" s="94"/>
      <c r="P178" s="244">
        <f>O178*H178</f>
        <v>0</v>
      </c>
      <c r="Q178" s="244">
        <v>0</v>
      </c>
      <c r="R178" s="244">
        <f>Q178*H178</f>
        <v>0</v>
      </c>
      <c r="S178" s="244">
        <v>0.014999999999999999</v>
      </c>
      <c r="T178" s="245">
        <f>S178*H178</f>
        <v>0.13500000000000001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46" t="s">
        <v>142</v>
      </c>
      <c r="AT178" s="246" t="s">
        <v>138</v>
      </c>
      <c r="AU178" s="246" t="s">
        <v>88</v>
      </c>
      <c r="AY178" s="14" t="s">
        <v>136</v>
      </c>
      <c r="BE178" s="247">
        <f>IF(N178="základná",J178,0)</f>
        <v>0</v>
      </c>
      <c r="BF178" s="247">
        <f>IF(N178="znížená",J178,0)</f>
        <v>0</v>
      </c>
      <c r="BG178" s="247">
        <f>IF(N178="zákl. prenesená",J178,0)</f>
        <v>0</v>
      </c>
      <c r="BH178" s="247">
        <f>IF(N178="zníž. prenesená",J178,0)</f>
        <v>0</v>
      </c>
      <c r="BI178" s="247">
        <f>IF(N178="nulová",J178,0)</f>
        <v>0</v>
      </c>
      <c r="BJ178" s="14" t="s">
        <v>88</v>
      </c>
      <c r="BK178" s="247">
        <f>ROUND(I178*H178,2)</f>
        <v>0</v>
      </c>
      <c r="BL178" s="14" t="s">
        <v>142</v>
      </c>
      <c r="BM178" s="246" t="s">
        <v>309</v>
      </c>
    </row>
    <row r="179" s="2" customFormat="1" ht="21.75" customHeight="1">
      <c r="A179" s="35"/>
      <c r="B179" s="36"/>
      <c r="C179" s="234" t="s">
        <v>310</v>
      </c>
      <c r="D179" s="234" t="s">
        <v>138</v>
      </c>
      <c r="E179" s="235" t="s">
        <v>311</v>
      </c>
      <c r="F179" s="236" t="s">
        <v>312</v>
      </c>
      <c r="G179" s="237" t="s">
        <v>223</v>
      </c>
      <c r="H179" s="238">
        <v>42.960000000000001</v>
      </c>
      <c r="I179" s="239"/>
      <c r="J179" s="240">
        <f>ROUND(I179*H179,2)</f>
        <v>0</v>
      </c>
      <c r="K179" s="241"/>
      <c r="L179" s="41"/>
      <c r="M179" s="242" t="s">
        <v>1</v>
      </c>
      <c r="N179" s="243" t="s">
        <v>40</v>
      </c>
      <c r="O179" s="94"/>
      <c r="P179" s="244">
        <f>O179*H179</f>
        <v>0</v>
      </c>
      <c r="Q179" s="244">
        <v>0</v>
      </c>
      <c r="R179" s="244">
        <f>Q179*H179</f>
        <v>0</v>
      </c>
      <c r="S179" s="244">
        <v>0.0050000000000000001</v>
      </c>
      <c r="T179" s="245">
        <f>S179*H179</f>
        <v>0.21480000000000002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6" t="s">
        <v>142</v>
      </c>
      <c r="AT179" s="246" t="s">
        <v>138</v>
      </c>
      <c r="AU179" s="246" t="s">
        <v>88</v>
      </c>
      <c r="AY179" s="14" t="s">
        <v>136</v>
      </c>
      <c r="BE179" s="247">
        <f>IF(N179="základná",J179,0)</f>
        <v>0</v>
      </c>
      <c r="BF179" s="247">
        <f>IF(N179="znížená",J179,0)</f>
        <v>0</v>
      </c>
      <c r="BG179" s="247">
        <f>IF(N179="zákl. prenesená",J179,0)</f>
        <v>0</v>
      </c>
      <c r="BH179" s="247">
        <f>IF(N179="zníž. prenesená",J179,0)</f>
        <v>0</v>
      </c>
      <c r="BI179" s="247">
        <f>IF(N179="nulová",J179,0)</f>
        <v>0</v>
      </c>
      <c r="BJ179" s="14" t="s">
        <v>88</v>
      </c>
      <c r="BK179" s="247">
        <f>ROUND(I179*H179,2)</f>
        <v>0</v>
      </c>
      <c r="BL179" s="14" t="s">
        <v>142</v>
      </c>
      <c r="BM179" s="246" t="s">
        <v>313</v>
      </c>
    </row>
    <row r="180" s="2" customFormat="1" ht="24.15" customHeight="1">
      <c r="A180" s="35"/>
      <c r="B180" s="36"/>
      <c r="C180" s="234" t="s">
        <v>314</v>
      </c>
      <c r="D180" s="234" t="s">
        <v>138</v>
      </c>
      <c r="E180" s="235" t="s">
        <v>315</v>
      </c>
      <c r="F180" s="236" t="s">
        <v>316</v>
      </c>
      <c r="G180" s="237" t="s">
        <v>148</v>
      </c>
      <c r="H180" s="238">
        <v>2</v>
      </c>
      <c r="I180" s="239"/>
      <c r="J180" s="240">
        <f>ROUND(I180*H180,2)</f>
        <v>0</v>
      </c>
      <c r="K180" s="241"/>
      <c r="L180" s="41"/>
      <c r="M180" s="242" t="s">
        <v>1</v>
      </c>
      <c r="N180" s="243" t="s">
        <v>40</v>
      </c>
      <c r="O180" s="94"/>
      <c r="P180" s="244">
        <f>O180*H180</f>
        <v>0</v>
      </c>
      <c r="Q180" s="244">
        <v>0</v>
      </c>
      <c r="R180" s="244">
        <f>Q180*H180</f>
        <v>0</v>
      </c>
      <c r="S180" s="244">
        <v>0.031</v>
      </c>
      <c r="T180" s="245">
        <f>S180*H180</f>
        <v>0.062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6" t="s">
        <v>142</v>
      </c>
      <c r="AT180" s="246" t="s">
        <v>138</v>
      </c>
      <c r="AU180" s="246" t="s">
        <v>88</v>
      </c>
      <c r="AY180" s="14" t="s">
        <v>136</v>
      </c>
      <c r="BE180" s="247">
        <f>IF(N180="základná",J180,0)</f>
        <v>0</v>
      </c>
      <c r="BF180" s="247">
        <f>IF(N180="znížená",J180,0)</f>
        <v>0</v>
      </c>
      <c r="BG180" s="247">
        <f>IF(N180="zákl. prenesená",J180,0)</f>
        <v>0</v>
      </c>
      <c r="BH180" s="247">
        <f>IF(N180="zníž. prenesená",J180,0)</f>
        <v>0</v>
      </c>
      <c r="BI180" s="247">
        <f>IF(N180="nulová",J180,0)</f>
        <v>0</v>
      </c>
      <c r="BJ180" s="14" t="s">
        <v>88</v>
      </c>
      <c r="BK180" s="247">
        <f>ROUND(I180*H180,2)</f>
        <v>0</v>
      </c>
      <c r="BL180" s="14" t="s">
        <v>142</v>
      </c>
      <c r="BM180" s="246" t="s">
        <v>317</v>
      </c>
    </row>
    <row r="181" s="2" customFormat="1" ht="37.8" customHeight="1">
      <c r="A181" s="35"/>
      <c r="B181" s="36"/>
      <c r="C181" s="234" t="s">
        <v>318</v>
      </c>
      <c r="D181" s="234" t="s">
        <v>138</v>
      </c>
      <c r="E181" s="235" t="s">
        <v>319</v>
      </c>
      <c r="F181" s="236" t="s">
        <v>320</v>
      </c>
      <c r="G181" s="237" t="s">
        <v>141</v>
      </c>
      <c r="H181" s="238">
        <v>13.390000000000001</v>
      </c>
      <c r="I181" s="239"/>
      <c r="J181" s="240">
        <f>ROUND(I181*H181,2)</f>
        <v>0</v>
      </c>
      <c r="K181" s="241"/>
      <c r="L181" s="41"/>
      <c r="M181" s="242" t="s">
        <v>1</v>
      </c>
      <c r="N181" s="243" t="s">
        <v>40</v>
      </c>
      <c r="O181" s="94"/>
      <c r="P181" s="244">
        <f>O181*H181</f>
        <v>0</v>
      </c>
      <c r="Q181" s="244">
        <v>0</v>
      </c>
      <c r="R181" s="244">
        <f>Q181*H181</f>
        <v>0</v>
      </c>
      <c r="S181" s="244">
        <v>0.088999999999999996</v>
      </c>
      <c r="T181" s="245">
        <f>S181*H181</f>
        <v>1.1917100000000001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6" t="s">
        <v>142</v>
      </c>
      <c r="AT181" s="246" t="s">
        <v>138</v>
      </c>
      <c r="AU181" s="246" t="s">
        <v>88</v>
      </c>
      <c r="AY181" s="14" t="s">
        <v>136</v>
      </c>
      <c r="BE181" s="247">
        <f>IF(N181="základná",J181,0)</f>
        <v>0</v>
      </c>
      <c r="BF181" s="247">
        <f>IF(N181="znížená",J181,0)</f>
        <v>0</v>
      </c>
      <c r="BG181" s="247">
        <f>IF(N181="zákl. prenesená",J181,0)</f>
        <v>0</v>
      </c>
      <c r="BH181" s="247">
        <f>IF(N181="zníž. prenesená",J181,0)</f>
        <v>0</v>
      </c>
      <c r="BI181" s="247">
        <f>IF(N181="nulová",J181,0)</f>
        <v>0</v>
      </c>
      <c r="BJ181" s="14" t="s">
        <v>88</v>
      </c>
      <c r="BK181" s="247">
        <f>ROUND(I181*H181,2)</f>
        <v>0</v>
      </c>
      <c r="BL181" s="14" t="s">
        <v>142</v>
      </c>
      <c r="BM181" s="246" t="s">
        <v>321</v>
      </c>
    </row>
    <row r="182" s="2" customFormat="1" ht="21.75" customHeight="1">
      <c r="A182" s="35"/>
      <c r="B182" s="36"/>
      <c r="C182" s="234" t="s">
        <v>322</v>
      </c>
      <c r="D182" s="234" t="s">
        <v>138</v>
      </c>
      <c r="E182" s="235" t="s">
        <v>323</v>
      </c>
      <c r="F182" s="236" t="s">
        <v>324</v>
      </c>
      <c r="G182" s="237" t="s">
        <v>169</v>
      </c>
      <c r="H182" s="238">
        <v>8.9860000000000007</v>
      </c>
      <c r="I182" s="239"/>
      <c r="J182" s="240">
        <f>ROUND(I182*H182,2)</f>
        <v>0</v>
      </c>
      <c r="K182" s="241"/>
      <c r="L182" s="41"/>
      <c r="M182" s="242" t="s">
        <v>1</v>
      </c>
      <c r="N182" s="243" t="s">
        <v>40</v>
      </c>
      <c r="O182" s="94"/>
      <c r="P182" s="244">
        <f>O182*H182</f>
        <v>0</v>
      </c>
      <c r="Q182" s="244">
        <v>0</v>
      </c>
      <c r="R182" s="244">
        <f>Q182*H182</f>
        <v>0</v>
      </c>
      <c r="S182" s="244">
        <v>0</v>
      </c>
      <c r="T182" s="24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6" t="s">
        <v>142</v>
      </c>
      <c r="AT182" s="246" t="s">
        <v>138</v>
      </c>
      <c r="AU182" s="246" t="s">
        <v>88</v>
      </c>
      <c r="AY182" s="14" t="s">
        <v>136</v>
      </c>
      <c r="BE182" s="247">
        <f>IF(N182="základná",J182,0)</f>
        <v>0</v>
      </c>
      <c r="BF182" s="247">
        <f>IF(N182="znížená",J182,0)</f>
        <v>0</v>
      </c>
      <c r="BG182" s="247">
        <f>IF(N182="zákl. prenesená",J182,0)</f>
        <v>0</v>
      </c>
      <c r="BH182" s="247">
        <f>IF(N182="zníž. prenesená",J182,0)</f>
        <v>0</v>
      </c>
      <c r="BI182" s="247">
        <f>IF(N182="nulová",J182,0)</f>
        <v>0</v>
      </c>
      <c r="BJ182" s="14" t="s">
        <v>88</v>
      </c>
      <c r="BK182" s="247">
        <f>ROUND(I182*H182,2)</f>
        <v>0</v>
      </c>
      <c r="BL182" s="14" t="s">
        <v>142</v>
      </c>
      <c r="BM182" s="246" t="s">
        <v>325</v>
      </c>
    </row>
    <row r="183" s="2" customFormat="1" ht="24.15" customHeight="1">
      <c r="A183" s="35"/>
      <c r="B183" s="36"/>
      <c r="C183" s="234" t="s">
        <v>326</v>
      </c>
      <c r="D183" s="234" t="s">
        <v>138</v>
      </c>
      <c r="E183" s="235" t="s">
        <v>327</v>
      </c>
      <c r="F183" s="236" t="s">
        <v>328</v>
      </c>
      <c r="G183" s="237" t="s">
        <v>169</v>
      </c>
      <c r="H183" s="238">
        <v>269.57999999999998</v>
      </c>
      <c r="I183" s="239"/>
      <c r="J183" s="240">
        <f>ROUND(I183*H183,2)</f>
        <v>0</v>
      </c>
      <c r="K183" s="241"/>
      <c r="L183" s="41"/>
      <c r="M183" s="242" t="s">
        <v>1</v>
      </c>
      <c r="N183" s="243" t="s">
        <v>40</v>
      </c>
      <c r="O183" s="94"/>
      <c r="P183" s="244">
        <f>O183*H183</f>
        <v>0</v>
      </c>
      <c r="Q183" s="244">
        <v>0</v>
      </c>
      <c r="R183" s="244">
        <f>Q183*H183</f>
        <v>0</v>
      </c>
      <c r="S183" s="244">
        <v>0</v>
      </c>
      <c r="T183" s="24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6" t="s">
        <v>142</v>
      </c>
      <c r="AT183" s="246" t="s">
        <v>138</v>
      </c>
      <c r="AU183" s="246" t="s">
        <v>88</v>
      </c>
      <c r="AY183" s="14" t="s">
        <v>136</v>
      </c>
      <c r="BE183" s="247">
        <f>IF(N183="základná",J183,0)</f>
        <v>0</v>
      </c>
      <c r="BF183" s="247">
        <f>IF(N183="znížená",J183,0)</f>
        <v>0</v>
      </c>
      <c r="BG183" s="247">
        <f>IF(N183="zákl. prenesená",J183,0)</f>
        <v>0</v>
      </c>
      <c r="BH183" s="247">
        <f>IF(N183="zníž. prenesená",J183,0)</f>
        <v>0</v>
      </c>
      <c r="BI183" s="247">
        <f>IF(N183="nulová",J183,0)</f>
        <v>0</v>
      </c>
      <c r="BJ183" s="14" t="s">
        <v>88</v>
      </c>
      <c r="BK183" s="247">
        <f>ROUND(I183*H183,2)</f>
        <v>0</v>
      </c>
      <c r="BL183" s="14" t="s">
        <v>142</v>
      </c>
      <c r="BM183" s="246" t="s">
        <v>329</v>
      </c>
    </row>
    <row r="184" s="2" customFormat="1" ht="24.15" customHeight="1">
      <c r="A184" s="35"/>
      <c r="B184" s="36"/>
      <c r="C184" s="234" t="s">
        <v>330</v>
      </c>
      <c r="D184" s="234" t="s">
        <v>138</v>
      </c>
      <c r="E184" s="235" t="s">
        <v>331</v>
      </c>
      <c r="F184" s="236" t="s">
        <v>332</v>
      </c>
      <c r="G184" s="237" t="s">
        <v>169</v>
      </c>
      <c r="H184" s="238">
        <v>8.9860000000000007</v>
      </c>
      <c r="I184" s="239"/>
      <c r="J184" s="240">
        <f>ROUND(I184*H184,2)</f>
        <v>0</v>
      </c>
      <c r="K184" s="241"/>
      <c r="L184" s="41"/>
      <c r="M184" s="242" t="s">
        <v>1</v>
      </c>
      <c r="N184" s="243" t="s">
        <v>40</v>
      </c>
      <c r="O184" s="94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6" t="s">
        <v>142</v>
      </c>
      <c r="AT184" s="246" t="s">
        <v>138</v>
      </c>
      <c r="AU184" s="246" t="s">
        <v>88</v>
      </c>
      <c r="AY184" s="14" t="s">
        <v>136</v>
      </c>
      <c r="BE184" s="247">
        <f>IF(N184="základná",J184,0)</f>
        <v>0</v>
      </c>
      <c r="BF184" s="247">
        <f>IF(N184="znížená",J184,0)</f>
        <v>0</v>
      </c>
      <c r="BG184" s="247">
        <f>IF(N184="zákl. prenesená",J184,0)</f>
        <v>0</v>
      </c>
      <c r="BH184" s="247">
        <f>IF(N184="zníž. prenesená",J184,0)</f>
        <v>0</v>
      </c>
      <c r="BI184" s="247">
        <f>IF(N184="nulová",J184,0)</f>
        <v>0</v>
      </c>
      <c r="BJ184" s="14" t="s">
        <v>88</v>
      </c>
      <c r="BK184" s="247">
        <f>ROUND(I184*H184,2)</f>
        <v>0</v>
      </c>
      <c r="BL184" s="14" t="s">
        <v>142</v>
      </c>
      <c r="BM184" s="246" t="s">
        <v>333</v>
      </c>
    </row>
    <row r="185" s="2" customFormat="1" ht="24.15" customHeight="1">
      <c r="A185" s="35"/>
      <c r="B185" s="36"/>
      <c r="C185" s="234" t="s">
        <v>334</v>
      </c>
      <c r="D185" s="234" t="s">
        <v>138</v>
      </c>
      <c r="E185" s="235" t="s">
        <v>335</v>
      </c>
      <c r="F185" s="236" t="s">
        <v>336</v>
      </c>
      <c r="G185" s="237" t="s">
        <v>169</v>
      </c>
      <c r="H185" s="238">
        <v>17.972000000000001</v>
      </c>
      <c r="I185" s="239"/>
      <c r="J185" s="240">
        <f>ROUND(I185*H185,2)</f>
        <v>0</v>
      </c>
      <c r="K185" s="241"/>
      <c r="L185" s="41"/>
      <c r="M185" s="242" t="s">
        <v>1</v>
      </c>
      <c r="N185" s="243" t="s">
        <v>40</v>
      </c>
      <c r="O185" s="94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6" t="s">
        <v>142</v>
      </c>
      <c r="AT185" s="246" t="s">
        <v>138</v>
      </c>
      <c r="AU185" s="246" t="s">
        <v>88</v>
      </c>
      <c r="AY185" s="14" t="s">
        <v>136</v>
      </c>
      <c r="BE185" s="247">
        <f>IF(N185="základná",J185,0)</f>
        <v>0</v>
      </c>
      <c r="BF185" s="247">
        <f>IF(N185="znížená",J185,0)</f>
        <v>0</v>
      </c>
      <c r="BG185" s="247">
        <f>IF(N185="zákl. prenesená",J185,0)</f>
        <v>0</v>
      </c>
      <c r="BH185" s="247">
        <f>IF(N185="zníž. prenesená",J185,0)</f>
        <v>0</v>
      </c>
      <c r="BI185" s="247">
        <f>IF(N185="nulová",J185,0)</f>
        <v>0</v>
      </c>
      <c r="BJ185" s="14" t="s">
        <v>88</v>
      </c>
      <c r="BK185" s="247">
        <f>ROUND(I185*H185,2)</f>
        <v>0</v>
      </c>
      <c r="BL185" s="14" t="s">
        <v>142</v>
      </c>
      <c r="BM185" s="246" t="s">
        <v>337</v>
      </c>
    </row>
    <row r="186" s="2" customFormat="1" ht="24.15" customHeight="1">
      <c r="A186" s="35"/>
      <c r="B186" s="36"/>
      <c r="C186" s="234" t="s">
        <v>338</v>
      </c>
      <c r="D186" s="234" t="s">
        <v>138</v>
      </c>
      <c r="E186" s="235" t="s">
        <v>339</v>
      </c>
      <c r="F186" s="236" t="s">
        <v>340</v>
      </c>
      <c r="G186" s="237" t="s">
        <v>169</v>
      </c>
      <c r="H186" s="238">
        <v>8.9860000000000007</v>
      </c>
      <c r="I186" s="239"/>
      <c r="J186" s="240">
        <f>ROUND(I186*H186,2)</f>
        <v>0</v>
      </c>
      <c r="K186" s="241"/>
      <c r="L186" s="41"/>
      <c r="M186" s="242" t="s">
        <v>1</v>
      </c>
      <c r="N186" s="243" t="s">
        <v>40</v>
      </c>
      <c r="O186" s="94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6" t="s">
        <v>142</v>
      </c>
      <c r="AT186" s="246" t="s">
        <v>138</v>
      </c>
      <c r="AU186" s="246" t="s">
        <v>88</v>
      </c>
      <c r="AY186" s="14" t="s">
        <v>136</v>
      </c>
      <c r="BE186" s="247">
        <f>IF(N186="základná",J186,0)</f>
        <v>0</v>
      </c>
      <c r="BF186" s="247">
        <f>IF(N186="znížená",J186,0)</f>
        <v>0</v>
      </c>
      <c r="BG186" s="247">
        <f>IF(N186="zákl. prenesená",J186,0)</f>
        <v>0</v>
      </c>
      <c r="BH186" s="247">
        <f>IF(N186="zníž. prenesená",J186,0)</f>
        <v>0</v>
      </c>
      <c r="BI186" s="247">
        <f>IF(N186="nulová",J186,0)</f>
        <v>0</v>
      </c>
      <c r="BJ186" s="14" t="s">
        <v>88</v>
      </c>
      <c r="BK186" s="247">
        <f>ROUND(I186*H186,2)</f>
        <v>0</v>
      </c>
      <c r="BL186" s="14" t="s">
        <v>142</v>
      </c>
      <c r="BM186" s="246" t="s">
        <v>341</v>
      </c>
    </row>
    <row r="187" s="2" customFormat="1" ht="24.15" customHeight="1">
      <c r="A187" s="35"/>
      <c r="B187" s="36"/>
      <c r="C187" s="234" t="s">
        <v>342</v>
      </c>
      <c r="D187" s="234" t="s">
        <v>138</v>
      </c>
      <c r="E187" s="235" t="s">
        <v>343</v>
      </c>
      <c r="F187" s="236" t="s">
        <v>344</v>
      </c>
      <c r="G187" s="237" t="s">
        <v>169</v>
      </c>
      <c r="H187" s="238">
        <v>8.9860000000000007</v>
      </c>
      <c r="I187" s="239"/>
      <c r="J187" s="240">
        <f>ROUND(I187*H187,2)</f>
        <v>0</v>
      </c>
      <c r="K187" s="241"/>
      <c r="L187" s="41"/>
      <c r="M187" s="242" t="s">
        <v>1</v>
      </c>
      <c r="N187" s="243" t="s">
        <v>40</v>
      </c>
      <c r="O187" s="94"/>
      <c r="P187" s="244">
        <f>O187*H187</f>
        <v>0</v>
      </c>
      <c r="Q187" s="244">
        <v>0</v>
      </c>
      <c r="R187" s="244">
        <f>Q187*H187</f>
        <v>0</v>
      </c>
      <c r="S187" s="244">
        <v>0</v>
      </c>
      <c r="T187" s="24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6" t="s">
        <v>142</v>
      </c>
      <c r="AT187" s="246" t="s">
        <v>138</v>
      </c>
      <c r="AU187" s="246" t="s">
        <v>88</v>
      </c>
      <c r="AY187" s="14" t="s">
        <v>136</v>
      </c>
      <c r="BE187" s="247">
        <f>IF(N187="základná",J187,0)</f>
        <v>0</v>
      </c>
      <c r="BF187" s="247">
        <f>IF(N187="znížená",J187,0)</f>
        <v>0</v>
      </c>
      <c r="BG187" s="247">
        <f>IF(N187="zákl. prenesená",J187,0)</f>
        <v>0</v>
      </c>
      <c r="BH187" s="247">
        <f>IF(N187="zníž. prenesená",J187,0)</f>
        <v>0</v>
      </c>
      <c r="BI187" s="247">
        <f>IF(N187="nulová",J187,0)</f>
        <v>0</v>
      </c>
      <c r="BJ187" s="14" t="s">
        <v>88</v>
      </c>
      <c r="BK187" s="247">
        <f>ROUND(I187*H187,2)</f>
        <v>0</v>
      </c>
      <c r="BL187" s="14" t="s">
        <v>142</v>
      </c>
      <c r="BM187" s="246" t="s">
        <v>345</v>
      </c>
    </row>
    <row r="188" s="12" customFormat="1" ht="22.8" customHeight="1">
      <c r="A188" s="12"/>
      <c r="B188" s="218"/>
      <c r="C188" s="219"/>
      <c r="D188" s="220" t="s">
        <v>73</v>
      </c>
      <c r="E188" s="232" t="s">
        <v>346</v>
      </c>
      <c r="F188" s="232" t="s">
        <v>347</v>
      </c>
      <c r="G188" s="219"/>
      <c r="H188" s="219"/>
      <c r="I188" s="222"/>
      <c r="J188" s="233">
        <f>BK188</f>
        <v>0</v>
      </c>
      <c r="K188" s="219"/>
      <c r="L188" s="224"/>
      <c r="M188" s="225"/>
      <c r="N188" s="226"/>
      <c r="O188" s="226"/>
      <c r="P188" s="227">
        <f>P189</f>
        <v>0</v>
      </c>
      <c r="Q188" s="226"/>
      <c r="R188" s="227">
        <f>R189</f>
        <v>0</v>
      </c>
      <c r="S188" s="226"/>
      <c r="T188" s="228">
        <f>T189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9" t="s">
        <v>82</v>
      </c>
      <c r="AT188" s="230" t="s">
        <v>73</v>
      </c>
      <c r="AU188" s="230" t="s">
        <v>82</v>
      </c>
      <c r="AY188" s="229" t="s">
        <v>136</v>
      </c>
      <c r="BK188" s="231">
        <f>BK189</f>
        <v>0</v>
      </c>
    </row>
    <row r="189" s="2" customFormat="1" ht="24.15" customHeight="1">
      <c r="A189" s="35"/>
      <c r="B189" s="36"/>
      <c r="C189" s="234" t="s">
        <v>348</v>
      </c>
      <c r="D189" s="234" t="s">
        <v>138</v>
      </c>
      <c r="E189" s="235" t="s">
        <v>349</v>
      </c>
      <c r="F189" s="236" t="s">
        <v>350</v>
      </c>
      <c r="G189" s="237" t="s">
        <v>169</v>
      </c>
      <c r="H189" s="238">
        <v>61.667999999999999</v>
      </c>
      <c r="I189" s="239"/>
      <c r="J189" s="240">
        <f>ROUND(I189*H189,2)</f>
        <v>0</v>
      </c>
      <c r="K189" s="241"/>
      <c r="L189" s="41"/>
      <c r="M189" s="242" t="s">
        <v>1</v>
      </c>
      <c r="N189" s="243" t="s">
        <v>40</v>
      </c>
      <c r="O189" s="94"/>
      <c r="P189" s="244">
        <f>O189*H189</f>
        <v>0</v>
      </c>
      <c r="Q189" s="244">
        <v>0</v>
      </c>
      <c r="R189" s="244">
        <f>Q189*H189</f>
        <v>0</v>
      </c>
      <c r="S189" s="244">
        <v>0</v>
      </c>
      <c r="T189" s="24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46" t="s">
        <v>142</v>
      </c>
      <c r="AT189" s="246" t="s">
        <v>138</v>
      </c>
      <c r="AU189" s="246" t="s">
        <v>88</v>
      </c>
      <c r="AY189" s="14" t="s">
        <v>136</v>
      </c>
      <c r="BE189" s="247">
        <f>IF(N189="základná",J189,0)</f>
        <v>0</v>
      </c>
      <c r="BF189" s="247">
        <f>IF(N189="znížená",J189,0)</f>
        <v>0</v>
      </c>
      <c r="BG189" s="247">
        <f>IF(N189="zákl. prenesená",J189,0)</f>
        <v>0</v>
      </c>
      <c r="BH189" s="247">
        <f>IF(N189="zníž. prenesená",J189,0)</f>
        <v>0</v>
      </c>
      <c r="BI189" s="247">
        <f>IF(N189="nulová",J189,0)</f>
        <v>0</v>
      </c>
      <c r="BJ189" s="14" t="s">
        <v>88</v>
      </c>
      <c r="BK189" s="247">
        <f>ROUND(I189*H189,2)</f>
        <v>0</v>
      </c>
      <c r="BL189" s="14" t="s">
        <v>142</v>
      </c>
      <c r="BM189" s="246" t="s">
        <v>351</v>
      </c>
    </row>
    <row r="190" s="12" customFormat="1" ht="25.92" customHeight="1">
      <c r="A190" s="12"/>
      <c r="B190" s="218"/>
      <c r="C190" s="219"/>
      <c r="D190" s="220" t="s">
        <v>73</v>
      </c>
      <c r="E190" s="221" t="s">
        <v>352</v>
      </c>
      <c r="F190" s="221" t="s">
        <v>353</v>
      </c>
      <c r="G190" s="219"/>
      <c r="H190" s="219"/>
      <c r="I190" s="222"/>
      <c r="J190" s="223">
        <f>BK190</f>
        <v>0</v>
      </c>
      <c r="K190" s="219"/>
      <c r="L190" s="224"/>
      <c r="M190" s="225"/>
      <c r="N190" s="226"/>
      <c r="O190" s="226"/>
      <c r="P190" s="227">
        <f>P191+P196+P223+P231+P239+P241</f>
        <v>0</v>
      </c>
      <c r="Q190" s="226"/>
      <c r="R190" s="227">
        <f>R191+R196+R223+R231+R239+R241</f>
        <v>3.0688713999999999</v>
      </c>
      <c r="S190" s="226"/>
      <c r="T190" s="228">
        <f>T191+T196+T223+T231+T239+T241</f>
        <v>0.85916999999999999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29" t="s">
        <v>88</v>
      </c>
      <c r="AT190" s="230" t="s">
        <v>73</v>
      </c>
      <c r="AU190" s="230" t="s">
        <v>74</v>
      </c>
      <c r="AY190" s="229" t="s">
        <v>136</v>
      </c>
      <c r="BK190" s="231">
        <f>BK191+BK196+BK223+BK231+BK239+BK241</f>
        <v>0</v>
      </c>
    </row>
    <row r="191" s="12" customFormat="1" ht="22.8" customHeight="1">
      <c r="A191" s="12"/>
      <c r="B191" s="218"/>
      <c r="C191" s="219"/>
      <c r="D191" s="220" t="s">
        <v>73</v>
      </c>
      <c r="E191" s="232" t="s">
        <v>354</v>
      </c>
      <c r="F191" s="232" t="s">
        <v>355</v>
      </c>
      <c r="G191" s="219"/>
      <c r="H191" s="219"/>
      <c r="I191" s="222"/>
      <c r="J191" s="233">
        <f>BK191</f>
        <v>0</v>
      </c>
      <c r="K191" s="219"/>
      <c r="L191" s="224"/>
      <c r="M191" s="225"/>
      <c r="N191" s="226"/>
      <c r="O191" s="226"/>
      <c r="P191" s="227">
        <f>SUM(P192:P195)</f>
        <v>0</v>
      </c>
      <c r="Q191" s="226"/>
      <c r="R191" s="227">
        <f>SUM(R192:R195)</f>
        <v>0.098280000000000006</v>
      </c>
      <c r="S191" s="226"/>
      <c r="T191" s="228">
        <f>SUM(T192:T195)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9" t="s">
        <v>88</v>
      </c>
      <c r="AT191" s="230" t="s">
        <v>73</v>
      </c>
      <c r="AU191" s="230" t="s">
        <v>82</v>
      </c>
      <c r="AY191" s="229" t="s">
        <v>136</v>
      </c>
      <c r="BK191" s="231">
        <f>SUM(BK192:BK195)</f>
        <v>0</v>
      </c>
    </row>
    <row r="192" s="2" customFormat="1" ht="37.8" customHeight="1">
      <c r="A192" s="35"/>
      <c r="B192" s="36"/>
      <c r="C192" s="234" t="s">
        <v>356</v>
      </c>
      <c r="D192" s="234" t="s">
        <v>138</v>
      </c>
      <c r="E192" s="235" t="s">
        <v>357</v>
      </c>
      <c r="F192" s="236" t="s">
        <v>358</v>
      </c>
      <c r="G192" s="237" t="s">
        <v>141</v>
      </c>
      <c r="H192" s="238">
        <v>18.899999999999999</v>
      </c>
      <c r="I192" s="239"/>
      <c r="J192" s="240">
        <f>ROUND(I192*H192,2)</f>
        <v>0</v>
      </c>
      <c r="K192" s="241"/>
      <c r="L192" s="41"/>
      <c r="M192" s="242" t="s">
        <v>1</v>
      </c>
      <c r="N192" s="243" t="s">
        <v>40</v>
      </c>
      <c r="O192" s="94"/>
      <c r="P192" s="244">
        <f>O192*H192</f>
        <v>0</v>
      </c>
      <c r="Q192" s="244">
        <v>0.0035000000000000001</v>
      </c>
      <c r="R192" s="244">
        <f>Q192*H192</f>
        <v>0.06615</v>
      </c>
      <c r="S192" s="244">
        <v>0</v>
      </c>
      <c r="T192" s="24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6" t="s">
        <v>204</v>
      </c>
      <c r="AT192" s="246" t="s">
        <v>138</v>
      </c>
      <c r="AU192" s="246" t="s">
        <v>88</v>
      </c>
      <c r="AY192" s="14" t="s">
        <v>136</v>
      </c>
      <c r="BE192" s="247">
        <f>IF(N192="základná",J192,0)</f>
        <v>0</v>
      </c>
      <c r="BF192" s="247">
        <f>IF(N192="znížená",J192,0)</f>
        <v>0</v>
      </c>
      <c r="BG192" s="247">
        <f>IF(N192="zákl. prenesená",J192,0)</f>
        <v>0</v>
      </c>
      <c r="BH192" s="247">
        <f>IF(N192="zníž. prenesená",J192,0)</f>
        <v>0</v>
      </c>
      <c r="BI192" s="247">
        <f>IF(N192="nulová",J192,0)</f>
        <v>0</v>
      </c>
      <c r="BJ192" s="14" t="s">
        <v>88</v>
      </c>
      <c r="BK192" s="247">
        <f>ROUND(I192*H192,2)</f>
        <v>0</v>
      </c>
      <c r="BL192" s="14" t="s">
        <v>204</v>
      </c>
      <c r="BM192" s="246" t="s">
        <v>359</v>
      </c>
    </row>
    <row r="193" s="2" customFormat="1" ht="24.15" customHeight="1">
      <c r="A193" s="35"/>
      <c r="B193" s="36"/>
      <c r="C193" s="234" t="s">
        <v>360</v>
      </c>
      <c r="D193" s="234" t="s">
        <v>138</v>
      </c>
      <c r="E193" s="235" t="s">
        <v>361</v>
      </c>
      <c r="F193" s="236" t="s">
        <v>362</v>
      </c>
      <c r="G193" s="237" t="s">
        <v>141</v>
      </c>
      <c r="H193" s="238">
        <v>13.5</v>
      </c>
      <c r="I193" s="239"/>
      <c r="J193" s="240">
        <f>ROUND(I193*H193,2)</f>
        <v>0</v>
      </c>
      <c r="K193" s="241"/>
      <c r="L193" s="41"/>
      <c r="M193" s="242" t="s">
        <v>1</v>
      </c>
      <c r="N193" s="243" t="s">
        <v>40</v>
      </c>
      <c r="O193" s="94"/>
      <c r="P193" s="244">
        <f>O193*H193</f>
        <v>0</v>
      </c>
      <c r="Q193" s="244">
        <v>8.0000000000000007E-05</v>
      </c>
      <c r="R193" s="244">
        <f>Q193*H193</f>
        <v>0.00108</v>
      </c>
      <c r="S193" s="244">
        <v>0</v>
      </c>
      <c r="T193" s="24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6" t="s">
        <v>204</v>
      </c>
      <c r="AT193" s="246" t="s">
        <v>138</v>
      </c>
      <c r="AU193" s="246" t="s">
        <v>88</v>
      </c>
      <c r="AY193" s="14" t="s">
        <v>136</v>
      </c>
      <c r="BE193" s="247">
        <f>IF(N193="základná",J193,0)</f>
        <v>0</v>
      </c>
      <c r="BF193" s="247">
        <f>IF(N193="znížená",J193,0)</f>
        <v>0</v>
      </c>
      <c r="BG193" s="247">
        <f>IF(N193="zákl. prenesená",J193,0)</f>
        <v>0</v>
      </c>
      <c r="BH193" s="247">
        <f>IF(N193="zníž. prenesená",J193,0)</f>
        <v>0</v>
      </c>
      <c r="BI193" s="247">
        <f>IF(N193="nulová",J193,0)</f>
        <v>0</v>
      </c>
      <c r="BJ193" s="14" t="s">
        <v>88</v>
      </c>
      <c r="BK193" s="247">
        <f>ROUND(I193*H193,2)</f>
        <v>0</v>
      </c>
      <c r="BL193" s="14" t="s">
        <v>204</v>
      </c>
      <c r="BM193" s="246" t="s">
        <v>363</v>
      </c>
    </row>
    <row r="194" s="2" customFormat="1" ht="37.8" customHeight="1">
      <c r="A194" s="35"/>
      <c r="B194" s="36"/>
      <c r="C194" s="248" t="s">
        <v>364</v>
      </c>
      <c r="D194" s="248" t="s">
        <v>226</v>
      </c>
      <c r="E194" s="249" t="s">
        <v>365</v>
      </c>
      <c r="F194" s="250" t="s">
        <v>366</v>
      </c>
      <c r="G194" s="251" t="s">
        <v>141</v>
      </c>
      <c r="H194" s="252">
        <v>15.525</v>
      </c>
      <c r="I194" s="253"/>
      <c r="J194" s="254">
        <f>ROUND(I194*H194,2)</f>
        <v>0</v>
      </c>
      <c r="K194" s="255"/>
      <c r="L194" s="256"/>
      <c r="M194" s="257" t="s">
        <v>1</v>
      </c>
      <c r="N194" s="258" t="s">
        <v>40</v>
      </c>
      <c r="O194" s="94"/>
      <c r="P194" s="244">
        <f>O194*H194</f>
        <v>0</v>
      </c>
      <c r="Q194" s="244">
        <v>0.002</v>
      </c>
      <c r="R194" s="244">
        <f>Q194*H194</f>
        <v>0.031050000000000001</v>
      </c>
      <c r="S194" s="244">
        <v>0</v>
      </c>
      <c r="T194" s="24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6" t="s">
        <v>270</v>
      </c>
      <c r="AT194" s="246" t="s">
        <v>226</v>
      </c>
      <c r="AU194" s="246" t="s">
        <v>88</v>
      </c>
      <c r="AY194" s="14" t="s">
        <v>136</v>
      </c>
      <c r="BE194" s="247">
        <f>IF(N194="základná",J194,0)</f>
        <v>0</v>
      </c>
      <c r="BF194" s="247">
        <f>IF(N194="znížená",J194,0)</f>
        <v>0</v>
      </c>
      <c r="BG194" s="247">
        <f>IF(N194="zákl. prenesená",J194,0)</f>
        <v>0</v>
      </c>
      <c r="BH194" s="247">
        <f>IF(N194="zníž. prenesená",J194,0)</f>
        <v>0</v>
      </c>
      <c r="BI194" s="247">
        <f>IF(N194="nulová",J194,0)</f>
        <v>0</v>
      </c>
      <c r="BJ194" s="14" t="s">
        <v>88</v>
      </c>
      <c r="BK194" s="247">
        <f>ROUND(I194*H194,2)</f>
        <v>0</v>
      </c>
      <c r="BL194" s="14" t="s">
        <v>204</v>
      </c>
      <c r="BM194" s="246" t="s">
        <v>367</v>
      </c>
    </row>
    <row r="195" s="2" customFormat="1" ht="24.15" customHeight="1">
      <c r="A195" s="35"/>
      <c r="B195" s="36"/>
      <c r="C195" s="234" t="s">
        <v>368</v>
      </c>
      <c r="D195" s="234" t="s">
        <v>138</v>
      </c>
      <c r="E195" s="235" t="s">
        <v>369</v>
      </c>
      <c r="F195" s="236" t="s">
        <v>370</v>
      </c>
      <c r="G195" s="237" t="s">
        <v>371</v>
      </c>
      <c r="H195" s="239"/>
      <c r="I195" s="239"/>
      <c r="J195" s="240">
        <f>ROUND(I195*H195,2)</f>
        <v>0</v>
      </c>
      <c r="K195" s="241"/>
      <c r="L195" s="41"/>
      <c r="M195" s="242" t="s">
        <v>1</v>
      </c>
      <c r="N195" s="243" t="s">
        <v>40</v>
      </c>
      <c r="O195" s="94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6" t="s">
        <v>204</v>
      </c>
      <c r="AT195" s="246" t="s">
        <v>138</v>
      </c>
      <c r="AU195" s="246" t="s">
        <v>88</v>
      </c>
      <c r="AY195" s="14" t="s">
        <v>136</v>
      </c>
      <c r="BE195" s="247">
        <f>IF(N195="základná",J195,0)</f>
        <v>0</v>
      </c>
      <c r="BF195" s="247">
        <f>IF(N195="znížená",J195,0)</f>
        <v>0</v>
      </c>
      <c r="BG195" s="247">
        <f>IF(N195="zákl. prenesená",J195,0)</f>
        <v>0</v>
      </c>
      <c r="BH195" s="247">
        <f>IF(N195="zníž. prenesená",J195,0)</f>
        <v>0</v>
      </c>
      <c r="BI195" s="247">
        <f>IF(N195="nulová",J195,0)</f>
        <v>0</v>
      </c>
      <c r="BJ195" s="14" t="s">
        <v>88</v>
      </c>
      <c r="BK195" s="247">
        <f>ROUND(I195*H195,2)</f>
        <v>0</v>
      </c>
      <c r="BL195" s="14" t="s">
        <v>204</v>
      </c>
      <c r="BM195" s="246" t="s">
        <v>372</v>
      </c>
    </row>
    <row r="196" s="12" customFormat="1" ht="22.8" customHeight="1">
      <c r="A196" s="12"/>
      <c r="B196" s="218"/>
      <c r="C196" s="219"/>
      <c r="D196" s="220" t="s">
        <v>73</v>
      </c>
      <c r="E196" s="232" t="s">
        <v>373</v>
      </c>
      <c r="F196" s="232" t="s">
        <v>374</v>
      </c>
      <c r="G196" s="219"/>
      <c r="H196" s="219"/>
      <c r="I196" s="222"/>
      <c r="J196" s="233">
        <f>BK196</f>
        <v>0</v>
      </c>
      <c r="K196" s="219"/>
      <c r="L196" s="224"/>
      <c r="M196" s="225"/>
      <c r="N196" s="226"/>
      <c r="O196" s="226"/>
      <c r="P196" s="227">
        <f>SUM(P197:P222)</f>
        <v>0</v>
      </c>
      <c r="Q196" s="226"/>
      <c r="R196" s="227">
        <f>SUM(R197:R222)</f>
        <v>0.58546299999999996</v>
      </c>
      <c r="S196" s="226"/>
      <c r="T196" s="228">
        <f>SUM(T197:T222)</f>
        <v>0.46844999999999998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9" t="s">
        <v>88</v>
      </c>
      <c r="AT196" s="230" t="s">
        <v>73</v>
      </c>
      <c r="AU196" s="230" t="s">
        <v>82</v>
      </c>
      <c r="AY196" s="229" t="s">
        <v>136</v>
      </c>
      <c r="BK196" s="231">
        <f>SUM(BK197:BK222)</f>
        <v>0</v>
      </c>
    </row>
    <row r="197" s="2" customFormat="1" ht="33" customHeight="1">
      <c r="A197" s="35"/>
      <c r="B197" s="36"/>
      <c r="C197" s="234" t="s">
        <v>375</v>
      </c>
      <c r="D197" s="234" t="s">
        <v>138</v>
      </c>
      <c r="E197" s="235" t="s">
        <v>376</v>
      </c>
      <c r="F197" s="236" t="s">
        <v>377</v>
      </c>
      <c r="G197" s="237" t="s">
        <v>223</v>
      </c>
      <c r="H197" s="238">
        <v>30</v>
      </c>
      <c r="I197" s="239"/>
      <c r="J197" s="240">
        <f>ROUND(I197*H197,2)</f>
        <v>0</v>
      </c>
      <c r="K197" s="241"/>
      <c r="L197" s="41"/>
      <c r="M197" s="242" t="s">
        <v>1</v>
      </c>
      <c r="N197" s="243" t="s">
        <v>40</v>
      </c>
      <c r="O197" s="94"/>
      <c r="P197" s="244">
        <f>O197*H197</f>
        <v>0</v>
      </c>
      <c r="Q197" s="244">
        <v>0</v>
      </c>
      <c r="R197" s="244">
        <f>Q197*H197</f>
        <v>0</v>
      </c>
      <c r="S197" s="244">
        <v>0.0032000000000000002</v>
      </c>
      <c r="T197" s="245">
        <f>S197*H197</f>
        <v>0.096000000000000002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6" t="s">
        <v>204</v>
      </c>
      <c r="AT197" s="246" t="s">
        <v>138</v>
      </c>
      <c r="AU197" s="246" t="s">
        <v>88</v>
      </c>
      <c r="AY197" s="14" t="s">
        <v>136</v>
      </c>
      <c r="BE197" s="247">
        <f>IF(N197="základná",J197,0)</f>
        <v>0</v>
      </c>
      <c r="BF197" s="247">
        <f>IF(N197="znížená",J197,0)</f>
        <v>0</v>
      </c>
      <c r="BG197" s="247">
        <f>IF(N197="zákl. prenesená",J197,0)</f>
        <v>0</v>
      </c>
      <c r="BH197" s="247">
        <f>IF(N197="zníž. prenesená",J197,0)</f>
        <v>0</v>
      </c>
      <c r="BI197" s="247">
        <f>IF(N197="nulová",J197,0)</f>
        <v>0</v>
      </c>
      <c r="BJ197" s="14" t="s">
        <v>88</v>
      </c>
      <c r="BK197" s="247">
        <f>ROUND(I197*H197,2)</f>
        <v>0</v>
      </c>
      <c r="BL197" s="14" t="s">
        <v>204</v>
      </c>
      <c r="BM197" s="246" t="s">
        <v>378</v>
      </c>
    </row>
    <row r="198" s="2" customFormat="1" ht="33" customHeight="1">
      <c r="A198" s="35"/>
      <c r="B198" s="36"/>
      <c r="C198" s="234" t="s">
        <v>379</v>
      </c>
      <c r="D198" s="234" t="s">
        <v>138</v>
      </c>
      <c r="E198" s="235" t="s">
        <v>380</v>
      </c>
      <c r="F198" s="236" t="s">
        <v>381</v>
      </c>
      <c r="G198" s="237" t="s">
        <v>223</v>
      </c>
      <c r="H198" s="238">
        <v>30</v>
      </c>
      <c r="I198" s="239"/>
      <c r="J198" s="240">
        <f>ROUND(I198*H198,2)</f>
        <v>0</v>
      </c>
      <c r="K198" s="241"/>
      <c r="L198" s="41"/>
      <c r="M198" s="242" t="s">
        <v>1</v>
      </c>
      <c r="N198" s="243" t="s">
        <v>40</v>
      </c>
      <c r="O198" s="94"/>
      <c r="P198" s="244">
        <f>O198*H198</f>
        <v>0</v>
      </c>
      <c r="Q198" s="244">
        <v>0.0027599999999999999</v>
      </c>
      <c r="R198" s="244">
        <f>Q198*H198</f>
        <v>0.082799999999999999</v>
      </c>
      <c r="S198" s="244">
        <v>0</v>
      </c>
      <c r="T198" s="24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6" t="s">
        <v>204</v>
      </c>
      <c r="AT198" s="246" t="s">
        <v>138</v>
      </c>
      <c r="AU198" s="246" t="s">
        <v>88</v>
      </c>
      <c r="AY198" s="14" t="s">
        <v>136</v>
      </c>
      <c r="BE198" s="247">
        <f>IF(N198="základná",J198,0)</f>
        <v>0</v>
      </c>
      <c r="BF198" s="247">
        <f>IF(N198="znížená",J198,0)</f>
        <v>0</v>
      </c>
      <c r="BG198" s="247">
        <f>IF(N198="zákl. prenesená",J198,0)</f>
        <v>0</v>
      </c>
      <c r="BH198" s="247">
        <f>IF(N198="zníž. prenesená",J198,0)</f>
        <v>0</v>
      </c>
      <c r="BI198" s="247">
        <f>IF(N198="nulová",J198,0)</f>
        <v>0</v>
      </c>
      <c r="BJ198" s="14" t="s">
        <v>88</v>
      </c>
      <c r="BK198" s="247">
        <f>ROUND(I198*H198,2)</f>
        <v>0</v>
      </c>
      <c r="BL198" s="14" t="s">
        <v>204</v>
      </c>
      <c r="BM198" s="246" t="s">
        <v>382</v>
      </c>
    </row>
    <row r="199" s="2" customFormat="1" ht="24.15" customHeight="1">
      <c r="A199" s="35"/>
      <c r="B199" s="36"/>
      <c r="C199" s="234" t="s">
        <v>383</v>
      </c>
      <c r="D199" s="234" t="s">
        <v>138</v>
      </c>
      <c r="E199" s="235" t="s">
        <v>384</v>
      </c>
      <c r="F199" s="236" t="s">
        <v>385</v>
      </c>
      <c r="G199" s="237" t="s">
        <v>223</v>
      </c>
      <c r="H199" s="238">
        <v>26</v>
      </c>
      <c r="I199" s="239"/>
      <c r="J199" s="240">
        <f>ROUND(I199*H199,2)</f>
        <v>0</v>
      </c>
      <c r="K199" s="241"/>
      <c r="L199" s="41"/>
      <c r="M199" s="242" t="s">
        <v>1</v>
      </c>
      <c r="N199" s="243" t="s">
        <v>40</v>
      </c>
      <c r="O199" s="94"/>
      <c r="P199" s="244">
        <f>O199*H199</f>
        <v>0</v>
      </c>
      <c r="Q199" s="244">
        <v>0.0029399999999999999</v>
      </c>
      <c r="R199" s="244">
        <f>Q199*H199</f>
        <v>0.076439999999999994</v>
      </c>
      <c r="S199" s="244">
        <v>0</v>
      </c>
      <c r="T199" s="24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6" t="s">
        <v>204</v>
      </c>
      <c r="AT199" s="246" t="s">
        <v>138</v>
      </c>
      <c r="AU199" s="246" t="s">
        <v>88</v>
      </c>
      <c r="AY199" s="14" t="s">
        <v>136</v>
      </c>
      <c r="BE199" s="247">
        <f>IF(N199="základná",J199,0)</f>
        <v>0</v>
      </c>
      <c r="BF199" s="247">
        <f>IF(N199="znížená",J199,0)</f>
        <v>0</v>
      </c>
      <c r="BG199" s="247">
        <f>IF(N199="zákl. prenesená",J199,0)</f>
        <v>0</v>
      </c>
      <c r="BH199" s="247">
        <f>IF(N199="zníž. prenesená",J199,0)</f>
        <v>0</v>
      </c>
      <c r="BI199" s="247">
        <f>IF(N199="nulová",J199,0)</f>
        <v>0</v>
      </c>
      <c r="BJ199" s="14" t="s">
        <v>88</v>
      </c>
      <c r="BK199" s="247">
        <f>ROUND(I199*H199,2)</f>
        <v>0</v>
      </c>
      <c r="BL199" s="14" t="s">
        <v>204</v>
      </c>
      <c r="BM199" s="246" t="s">
        <v>386</v>
      </c>
    </row>
    <row r="200" s="2" customFormat="1" ht="24.15" customHeight="1">
      <c r="A200" s="35"/>
      <c r="B200" s="36"/>
      <c r="C200" s="234" t="s">
        <v>387</v>
      </c>
      <c r="D200" s="234" t="s">
        <v>138</v>
      </c>
      <c r="E200" s="235" t="s">
        <v>388</v>
      </c>
      <c r="F200" s="236" t="s">
        <v>389</v>
      </c>
      <c r="G200" s="237" t="s">
        <v>223</v>
      </c>
      <c r="H200" s="238">
        <v>26</v>
      </c>
      <c r="I200" s="239"/>
      <c r="J200" s="240">
        <f>ROUND(I200*H200,2)</f>
        <v>0</v>
      </c>
      <c r="K200" s="241"/>
      <c r="L200" s="41"/>
      <c r="M200" s="242" t="s">
        <v>1</v>
      </c>
      <c r="N200" s="243" t="s">
        <v>40</v>
      </c>
      <c r="O200" s="94"/>
      <c r="P200" s="244">
        <f>O200*H200</f>
        <v>0</v>
      </c>
      <c r="Q200" s="244">
        <v>0</v>
      </c>
      <c r="R200" s="244">
        <f>Q200*H200</f>
        <v>0</v>
      </c>
      <c r="S200" s="244">
        <v>0.0020500000000000002</v>
      </c>
      <c r="T200" s="245">
        <f>S200*H200</f>
        <v>0.053300000000000007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6" t="s">
        <v>204</v>
      </c>
      <c r="AT200" s="246" t="s">
        <v>138</v>
      </c>
      <c r="AU200" s="246" t="s">
        <v>88</v>
      </c>
      <c r="AY200" s="14" t="s">
        <v>136</v>
      </c>
      <c r="BE200" s="247">
        <f>IF(N200="základná",J200,0)</f>
        <v>0</v>
      </c>
      <c r="BF200" s="247">
        <f>IF(N200="znížená",J200,0)</f>
        <v>0</v>
      </c>
      <c r="BG200" s="247">
        <f>IF(N200="zákl. prenesená",J200,0)</f>
        <v>0</v>
      </c>
      <c r="BH200" s="247">
        <f>IF(N200="zníž. prenesená",J200,0)</f>
        <v>0</v>
      </c>
      <c r="BI200" s="247">
        <f>IF(N200="nulová",J200,0)</f>
        <v>0</v>
      </c>
      <c r="BJ200" s="14" t="s">
        <v>88</v>
      </c>
      <c r="BK200" s="247">
        <f>ROUND(I200*H200,2)</f>
        <v>0</v>
      </c>
      <c r="BL200" s="14" t="s">
        <v>204</v>
      </c>
      <c r="BM200" s="246" t="s">
        <v>390</v>
      </c>
    </row>
    <row r="201" s="2" customFormat="1" ht="21.75" customHeight="1">
      <c r="A201" s="35"/>
      <c r="B201" s="36"/>
      <c r="C201" s="234" t="s">
        <v>391</v>
      </c>
      <c r="D201" s="234" t="s">
        <v>138</v>
      </c>
      <c r="E201" s="235" t="s">
        <v>392</v>
      </c>
      <c r="F201" s="236" t="s">
        <v>393</v>
      </c>
      <c r="G201" s="237" t="s">
        <v>148</v>
      </c>
      <c r="H201" s="238">
        <v>52</v>
      </c>
      <c r="I201" s="239"/>
      <c r="J201" s="240">
        <f>ROUND(I201*H201,2)</f>
        <v>0</v>
      </c>
      <c r="K201" s="241"/>
      <c r="L201" s="41"/>
      <c r="M201" s="242" t="s">
        <v>1</v>
      </c>
      <c r="N201" s="243" t="s">
        <v>40</v>
      </c>
      <c r="O201" s="94"/>
      <c r="P201" s="244">
        <f>O201*H201</f>
        <v>0</v>
      </c>
      <c r="Q201" s="244">
        <v>0</v>
      </c>
      <c r="R201" s="244">
        <f>Q201*H201</f>
        <v>0</v>
      </c>
      <c r="S201" s="244">
        <v>9.0000000000000006E-05</v>
      </c>
      <c r="T201" s="245">
        <f>S201*H201</f>
        <v>0.0046800000000000001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6" t="s">
        <v>204</v>
      </c>
      <c r="AT201" s="246" t="s">
        <v>138</v>
      </c>
      <c r="AU201" s="246" t="s">
        <v>88</v>
      </c>
      <c r="AY201" s="14" t="s">
        <v>136</v>
      </c>
      <c r="BE201" s="247">
        <f>IF(N201="základná",J201,0)</f>
        <v>0</v>
      </c>
      <c r="BF201" s="247">
        <f>IF(N201="znížená",J201,0)</f>
        <v>0</v>
      </c>
      <c r="BG201" s="247">
        <f>IF(N201="zákl. prenesená",J201,0)</f>
        <v>0</v>
      </c>
      <c r="BH201" s="247">
        <f>IF(N201="zníž. prenesená",J201,0)</f>
        <v>0</v>
      </c>
      <c r="BI201" s="247">
        <f>IF(N201="nulová",J201,0)</f>
        <v>0</v>
      </c>
      <c r="BJ201" s="14" t="s">
        <v>88</v>
      </c>
      <c r="BK201" s="247">
        <f>ROUND(I201*H201,2)</f>
        <v>0</v>
      </c>
      <c r="BL201" s="14" t="s">
        <v>204</v>
      </c>
      <c r="BM201" s="246" t="s">
        <v>394</v>
      </c>
    </row>
    <row r="202" s="2" customFormat="1" ht="24.15" customHeight="1">
      <c r="A202" s="35"/>
      <c r="B202" s="36"/>
      <c r="C202" s="234" t="s">
        <v>395</v>
      </c>
      <c r="D202" s="234" t="s">
        <v>138</v>
      </c>
      <c r="E202" s="235" t="s">
        <v>396</v>
      </c>
      <c r="F202" s="236" t="s">
        <v>397</v>
      </c>
      <c r="G202" s="237" t="s">
        <v>223</v>
      </c>
      <c r="H202" s="238">
        <v>5.5</v>
      </c>
      <c r="I202" s="239"/>
      <c r="J202" s="240">
        <f>ROUND(I202*H202,2)</f>
        <v>0</v>
      </c>
      <c r="K202" s="241"/>
      <c r="L202" s="41"/>
      <c r="M202" s="242" t="s">
        <v>1</v>
      </c>
      <c r="N202" s="243" t="s">
        <v>40</v>
      </c>
      <c r="O202" s="94"/>
      <c r="P202" s="244">
        <f>O202*H202</f>
        <v>0</v>
      </c>
      <c r="Q202" s="244">
        <v>0.00166</v>
      </c>
      <c r="R202" s="244">
        <f>Q202*H202</f>
        <v>0.0091299999999999992</v>
      </c>
      <c r="S202" s="244">
        <v>0</v>
      </c>
      <c r="T202" s="24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6" t="s">
        <v>204</v>
      </c>
      <c r="AT202" s="246" t="s">
        <v>138</v>
      </c>
      <c r="AU202" s="246" t="s">
        <v>88</v>
      </c>
      <c r="AY202" s="14" t="s">
        <v>136</v>
      </c>
      <c r="BE202" s="247">
        <f>IF(N202="základná",J202,0)</f>
        <v>0</v>
      </c>
      <c r="BF202" s="247">
        <f>IF(N202="znížená",J202,0)</f>
        <v>0</v>
      </c>
      <c r="BG202" s="247">
        <f>IF(N202="zákl. prenesená",J202,0)</f>
        <v>0</v>
      </c>
      <c r="BH202" s="247">
        <f>IF(N202="zníž. prenesená",J202,0)</f>
        <v>0</v>
      </c>
      <c r="BI202" s="247">
        <f>IF(N202="nulová",J202,0)</f>
        <v>0</v>
      </c>
      <c r="BJ202" s="14" t="s">
        <v>88</v>
      </c>
      <c r="BK202" s="247">
        <f>ROUND(I202*H202,2)</f>
        <v>0</v>
      </c>
      <c r="BL202" s="14" t="s">
        <v>204</v>
      </c>
      <c r="BM202" s="246" t="s">
        <v>398</v>
      </c>
    </row>
    <row r="203" s="2" customFormat="1" ht="24.15" customHeight="1">
      <c r="A203" s="35"/>
      <c r="B203" s="36"/>
      <c r="C203" s="234" t="s">
        <v>399</v>
      </c>
      <c r="D203" s="234" t="s">
        <v>138</v>
      </c>
      <c r="E203" s="235" t="s">
        <v>400</v>
      </c>
      <c r="F203" s="236" t="s">
        <v>401</v>
      </c>
      <c r="G203" s="237" t="s">
        <v>223</v>
      </c>
      <c r="H203" s="238">
        <v>30</v>
      </c>
      <c r="I203" s="239"/>
      <c r="J203" s="240">
        <f>ROUND(I203*H203,2)</f>
        <v>0</v>
      </c>
      <c r="K203" s="241"/>
      <c r="L203" s="41"/>
      <c r="M203" s="242" t="s">
        <v>1</v>
      </c>
      <c r="N203" s="243" t="s">
        <v>40</v>
      </c>
      <c r="O203" s="94"/>
      <c r="P203" s="244">
        <f>O203*H203</f>
        <v>0</v>
      </c>
      <c r="Q203" s="244">
        <v>0.00215</v>
      </c>
      <c r="R203" s="244">
        <f>Q203*H203</f>
        <v>0.064500000000000002</v>
      </c>
      <c r="S203" s="244">
        <v>0</v>
      </c>
      <c r="T203" s="24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6" t="s">
        <v>204</v>
      </c>
      <c r="AT203" s="246" t="s">
        <v>138</v>
      </c>
      <c r="AU203" s="246" t="s">
        <v>88</v>
      </c>
      <c r="AY203" s="14" t="s">
        <v>136</v>
      </c>
      <c r="BE203" s="247">
        <f>IF(N203="základná",J203,0)</f>
        <v>0</v>
      </c>
      <c r="BF203" s="247">
        <f>IF(N203="znížená",J203,0)</f>
        <v>0</v>
      </c>
      <c r="BG203" s="247">
        <f>IF(N203="zákl. prenesená",J203,0)</f>
        <v>0</v>
      </c>
      <c r="BH203" s="247">
        <f>IF(N203="zníž. prenesená",J203,0)</f>
        <v>0</v>
      </c>
      <c r="BI203" s="247">
        <f>IF(N203="nulová",J203,0)</f>
        <v>0</v>
      </c>
      <c r="BJ203" s="14" t="s">
        <v>88</v>
      </c>
      <c r="BK203" s="247">
        <f>ROUND(I203*H203,2)</f>
        <v>0</v>
      </c>
      <c r="BL203" s="14" t="s">
        <v>204</v>
      </c>
      <c r="BM203" s="246" t="s">
        <v>402</v>
      </c>
    </row>
    <row r="204" s="2" customFormat="1" ht="24.15" customHeight="1">
      <c r="A204" s="35"/>
      <c r="B204" s="36"/>
      <c r="C204" s="234" t="s">
        <v>403</v>
      </c>
      <c r="D204" s="234" t="s">
        <v>138</v>
      </c>
      <c r="E204" s="235" t="s">
        <v>404</v>
      </c>
      <c r="F204" s="236" t="s">
        <v>405</v>
      </c>
      <c r="G204" s="237" t="s">
        <v>223</v>
      </c>
      <c r="H204" s="238">
        <v>5.5</v>
      </c>
      <c r="I204" s="239"/>
      <c r="J204" s="240">
        <f>ROUND(I204*H204,2)</f>
        <v>0</v>
      </c>
      <c r="K204" s="241"/>
      <c r="L204" s="41"/>
      <c r="M204" s="242" t="s">
        <v>1</v>
      </c>
      <c r="N204" s="243" t="s">
        <v>40</v>
      </c>
      <c r="O204" s="94"/>
      <c r="P204" s="244">
        <f>O204*H204</f>
        <v>0</v>
      </c>
      <c r="Q204" s="244">
        <v>0</v>
      </c>
      <c r="R204" s="244">
        <f>Q204*H204</f>
        <v>0</v>
      </c>
      <c r="S204" s="244">
        <v>0.0028</v>
      </c>
      <c r="T204" s="245">
        <f>S204*H204</f>
        <v>0.015400000000000001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46" t="s">
        <v>204</v>
      </c>
      <c r="AT204" s="246" t="s">
        <v>138</v>
      </c>
      <c r="AU204" s="246" t="s">
        <v>88</v>
      </c>
      <c r="AY204" s="14" t="s">
        <v>136</v>
      </c>
      <c r="BE204" s="247">
        <f>IF(N204="základná",J204,0)</f>
        <v>0</v>
      </c>
      <c r="BF204" s="247">
        <f>IF(N204="znížená",J204,0)</f>
        <v>0</v>
      </c>
      <c r="BG204" s="247">
        <f>IF(N204="zákl. prenesená",J204,0)</f>
        <v>0</v>
      </c>
      <c r="BH204" s="247">
        <f>IF(N204="zníž. prenesená",J204,0)</f>
        <v>0</v>
      </c>
      <c r="BI204" s="247">
        <f>IF(N204="nulová",J204,0)</f>
        <v>0</v>
      </c>
      <c r="BJ204" s="14" t="s">
        <v>88</v>
      </c>
      <c r="BK204" s="247">
        <f>ROUND(I204*H204,2)</f>
        <v>0</v>
      </c>
      <c r="BL204" s="14" t="s">
        <v>204</v>
      </c>
      <c r="BM204" s="246" t="s">
        <v>406</v>
      </c>
    </row>
    <row r="205" s="2" customFormat="1" ht="24.15" customHeight="1">
      <c r="A205" s="35"/>
      <c r="B205" s="36"/>
      <c r="C205" s="234" t="s">
        <v>407</v>
      </c>
      <c r="D205" s="234" t="s">
        <v>138</v>
      </c>
      <c r="E205" s="235" t="s">
        <v>408</v>
      </c>
      <c r="F205" s="236" t="s">
        <v>409</v>
      </c>
      <c r="G205" s="237" t="s">
        <v>223</v>
      </c>
      <c r="H205" s="238">
        <v>38</v>
      </c>
      <c r="I205" s="239"/>
      <c r="J205" s="240">
        <f>ROUND(I205*H205,2)</f>
        <v>0</v>
      </c>
      <c r="K205" s="241"/>
      <c r="L205" s="41"/>
      <c r="M205" s="242" t="s">
        <v>1</v>
      </c>
      <c r="N205" s="243" t="s">
        <v>40</v>
      </c>
      <c r="O205" s="94"/>
      <c r="P205" s="244">
        <f>O205*H205</f>
        <v>0</v>
      </c>
      <c r="Q205" s="244">
        <v>0</v>
      </c>
      <c r="R205" s="244">
        <f>Q205*H205</f>
        <v>0</v>
      </c>
      <c r="S205" s="244">
        <v>0.0033</v>
      </c>
      <c r="T205" s="245">
        <f>S205*H205</f>
        <v>0.12540000000000001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6" t="s">
        <v>204</v>
      </c>
      <c r="AT205" s="246" t="s">
        <v>138</v>
      </c>
      <c r="AU205" s="246" t="s">
        <v>88</v>
      </c>
      <c r="AY205" s="14" t="s">
        <v>136</v>
      </c>
      <c r="BE205" s="247">
        <f>IF(N205="základná",J205,0)</f>
        <v>0</v>
      </c>
      <c r="BF205" s="247">
        <f>IF(N205="znížená",J205,0)</f>
        <v>0</v>
      </c>
      <c r="BG205" s="247">
        <f>IF(N205="zákl. prenesená",J205,0)</f>
        <v>0</v>
      </c>
      <c r="BH205" s="247">
        <f>IF(N205="zníž. prenesená",J205,0)</f>
        <v>0</v>
      </c>
      <c r="BI205" s="247">
        <f>IF(N205="nulová",J205,0)</f>
        <v>0</v>
      </c>
      <c r="BJ205" s="14" t="s">
        <v>88</v>
      </c>
      <c r="BK205" s="247">
        <f>ROUND(I205*H205,2)</f>
        <v>0</v>
      </c>
      <c r="BL205" s="14" t="s">
        <v>204</v>
      </c>
      <c r="BM205" s="246" t="s">
        <v>410</v>
      </c>
    </row>
    <row r="206" s="2" customFormat="1" ht="24.15" customHeight="1">
      <c r="A206" s="35"/>
      <c r="B206" s="36"/>
      <c r="C206" s="234" t="s">
        <v>411</v>
      </c>
      <c r="D206" s="234" t="s">
        <v>138</v>
      </c>
      <c r="E206" s="235" t="s">
        <v>412</v>
      </c>
      <c r="F206" s="236" t="s">
        <v>413</v>
      </c>
      <c r="G206" s="237" t="s">
        <v>148</v>
      </c>
      <c r="H206" s="238">
        <v>1</v>
      </c>
      <c r="I206" s="239"/>
      <c r="J206" s="240">
        <f>ROUND(I206*H206,2)</f>
        <v>0</v>
      </c>
      <c r="K206" s="241"/>
      <c r="L206" s="41"/>
      <c r="M206" s="242" t="s">
        <v>1</v>
      </c>
      <c r="N206" s="243" t="s">
        <v>40</v>
      </c>
      <c r="O206" s="94"/>
      <c r="P206" s="244">
        <f>O206*H206</f>
        <v>0</v>
      </c>
      <c r="Q206" s="244">
        <v>0.00158</v>
      </c>
      <c r="R206" s="244">
        <f>Q206*H206</f>
        <v>0.00158</v>
      </c>
      <c r="S206" s="244">
        <v>0</v>
      </c>
      <c r="T206" s="24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6" t="s">
        <v>204</v>
      </c>
      <c r="AT206" s="246" t="s">
        <v>138</v>
      </c>
      <c r="AU206" s="246" t="s">
        <v>88</v>
      </c>
      <c r="AY206" s="14" t="s">
        <v>136</v>
      </c>
      <c r="BE206" s="247">
        <f>IF(N206="základná",J206,0)</f>
        <v>0</v>
      </c>
      <c r="BF206" s="247">
        <f>IF(N206="znížená",J206,0)</f>
        <v>0</v>
      </c>
      <c r="BG206" s="247">
        <f>IF(N206="zákl. prenesená",J206,0)</f>
        <v>0</v>
      </c>
      <c r="BH206" s="247">
        <f>IF(N206="zníž. prenesená",J206,0)</f>
        <v>0</v>
      </c>
      <c r="BI206" s="247">
        <f>IF(N206="nulová",J206,0)</f>
        <v>0</v>
      </c>
      <c r="BJ206" s="14" t="s">
        <v>88</v>
      </c>
      <c r="BK206" s="247">
        <f>ROUND(I206*H206,2)</f>
        <v>0</v>
      </c>
      <c r="BL206" s="14" t="s">
        <v>204</v>
      </c>
      <c r="BM206" s="246" t="s">
        <v>414</v>
      </c>
    </row>
    <row r="207" s="2" customFormat="1" ht="33" customHeight="1">
      <c r="A207" s="35"/>
      <c r="B207" s="36"/>
      <c r="C207" s="234" t="s">
        <v>415</v>
      </c>
      <c r="D207" s="234" t="s">
        <v>138</v>
      </c>
      <c r="E207" s="235" t="s">
        <v>416</v>
      </c>
      <c r="F207" s="236" t="s">
        <v>417</v>
      </c>
      <c r="G207" s="237" t="s">
        <v>148</v>
      </c>
      <c r="H207" s="238">
        <v>2</v>
      </c>
      <c r="I207" s="239"/>
      <c r="J207" s="240">
        <f>ROUND(I207*H207,2)</f>
        <v>0</v>
      </c>
      <c r="K207" s="241"/>
      <c r="L207" s="41"/>
      <c r="M207" s="242" t="s">
        <v>1</v>
      </c>
      <c r="N207" s="243" t="s">
        <v>40</v>
      </c>
      <c r="O207" s="94"/>
      <c r="P207" s="244">
        <f>O207*H207</f>
        <v>0</v>
      </c>
      <c r="Q207" s="244">
        <v>0.00158</v>
      </c>
      <c r="R207" s="244">
        <f>Q207*H207</f>
        <v>0.00316</v>
      </c>
      <c r="S207" s="244">
        <v>0</v>
      </c>
      <c r="T207" s="24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6" t="s">
        <v>204</v>
      </c>
      <c r="AT207" s="246" t="s">
        <v>138</v>
      </c>
      <c r="AU207" s="246" t="s">
        <v>88</v>
      </c>
      <c r="AY207" s="14" t="s">
        <v>136</v>
      </c>
      <c r="BE207" s="247">
        <f>IF(N207="základná",J207,0)</f>
        <v>0</v>
      </c>
      <c r="BF207" s="247">
        <f>IF(N207="znížená",J207,0)</f>
        <v>0</v>
      </c>
      <c r="BG207" s="247">
        <f>IF(N207="zákl. prenesená",J207,0)</f>
        <v>0</v>
      </c>
      <c r="BH207" s="247">
        <f>IF(N207="zníž. prenesená",J207,0)</f>
        <v>0</v>
      </c>
      <c r="BI207" s="247">
        <f>IF(N207="nulová",J207,0)</f>
        <v>0</v>
      </c>
      <c r="BJ207" s="14" t="s">
        <v>88</v>
      </c>
      <c r="BK207" s="247">
        <f>ROUND(I207*H207,2)</f>
        <v>0</v>
      </c>
      <c r="BL207" s="14" t="s">
        <v>204</v>
      </c>
      <c r="BM207" s="246" t="s">
        <v>418</v>
      </c>
    </row>
    <row r="208" s="2" customFormat="1" ht="24.15" customHeight="1">
      <c r="A208" s="35"/>
      <c r="B208" s="36"/>
      <c r="C208" s="234" t="s">
        <v>419</v>
      </c>
      <c r="D208" s="234" t="s">
        <v>138</v>
      </c>
      <c r="E208" s="235" t="s">
        <v>420</v>
      </c>
      <c r="F208" s="236" t="s">
        <v>421</v>
      </c>
      <c r="G208" s="237" t="s">
        <v>148</v>
      </c>
      <c r="H208" s="238">
        <v>4</v>
      </c>
      <c r="I208" s="239"/>
      <c r="J208" s="240">
        <f>ROUND(I208*H208,2)</f>
        <v>0</v>
      </c>
      <c r="K208" s="241"/>
      <c r="L208" s="41"/>
      <c r="M208" s="242" t="s">
        <v>1</v>
      </c>
      <c r="N208" s="243" t="s">
        <v>40</v>
      </c>
      <c r="O208" s="94"/>
      <c r="P208" s="244">
        <f>O208*H208</f>
        <v>0</v>
      </c>
      <c r="Q208" s="244">
        <v>0</v>
      </c>
      <c r="R208" s="244">
        <f>Q208*H208</f>
        <v>0</v>
      </c>
      <c r="S208" s="244">
        <v>0.0011000000000000001</v>
      </c>
      <c r="T208" s="245">
        <f>S208*H208</f>
        <v>0.0044000000000000003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6" t="s">
        <v>204</v>
      </c>
      <c r="AT208" s="246" t="s">
        <v>138</v>
      </c>
      <c r="AU208" s="246" t="s">
        <v>88</v>
      </c>
      <c r="AY208" s="14" t="s">
        <v>136</v>
      </c>
      <c r="BE208" s="247">
        <f>IF(N208="základná",J208,0)</f>
        <v>0</v>
      </c>
      <c r="BF208" s="247">
        <f>IF(N208="znížená",J208,0)</f>
        <v>0</v>
      </c>
      <c r="BG208" s="247">
        <f>IF(N208="zákl. prenesená",J208,0)</f>
        <v>0</v>
      </c>
      <c r="BH208" s="247">
        <f>IF(N208="zníž. prenesená",J208,0)</f>
        <v>0</v>
      </c>
      <c r="BI208" s="247">
        <f>IF(N208="nulová",J208,0)</f>
        <v>0</v>
      </c>
      <c r="BJ208" s="14" t="s">
        <v>88</v>
      </c>
      <c r="BK208" s="247">
        <f>ROUND(I208*H208,2)</f>
        <v>0</v>
      </c>
      <c r="BL208" s="14" t="s">
        <v>204</v>
      </c>
      <c r="BM208" s="246" t="s">
        <v>422</v>
      </c>
    </row>
    <row r="209" s="2" customFormat="1" ht="33" customHeight="1">
      <c r="A209" s="35"/>
      <c r="B209" s="36"/>
      <c r="C209" s="234" t="s">
        <v>423</v>
      </c>
      <c r="D209" s="234" t="s">
        <v>138</v>
      </c>
      <c r="E209" s="235" t="s">
        <v>424</v>
      </c>
      <c r="F209" s="236" t="s">
        <v>425</v>
      </c>
      <c r="G209" s="237" t="s">
        <v>223</v>
      </c>
      <c r="H209" s="238">
        <v>4.54</v>
      </c>
      <c r="I209" s="239"/>
      <c r="J209" s="240">
        <f>ROUND(I209*H209,2)</f>
        <v>0</v>
      </c>
      <c r="K209" s="241"/>
      <c r="L209" s="41"/>
      <c r="M209" s="242" t="s">
        <v>1</v>
      </c>
      <c r="N209" s="243" t="s">
        <v>40</v>
      </c>
      <c r="O209" s="94"/>
      <c r="P209" s="244">
        <f>O209*H209</f>
        <v>0</v>
      </c>
      <c r="Q209" s="244">
        <v>0.0022499999999999998</v>
      </c>
      <c r="R209" s="244">
        <f>Q209*H209</f>
        <v>0.010215</v>
      </c>
      <c r="S209" s="244">
        <v>0</v>
      </c>
      <c r="T209" s="24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6" t="s">
        <v>204</v>
      </c>
      <c r="AT209" s="246" t="s">
        <v>138</v>
      </c>
      <c r="AU209" s="246" t="s">
        <v>88</v>
      </c>
      <c r="AY209" s="14" t="s">
        <v>136</v>
      </c>
      <c r="BE209" s="247">
        <f>IF(N209="základná",J209,0)</f>
        <v>0</v>
      </c>
      <c r="BF209" s="247">
        <f>IF(N209="znížená",J209,0)</f>
        <v>0</v>
      </c>
      <c r="BG209" s="247">
        <f>IF(N209="zákl. prenesená",J209,0)</f>
        <v>0</v>
      </c>
      <c r="BH209" s="247">
        <f>IF(N209="zníž. prenesená",J209,0)</f>
        <v>0</v>
      </c>
      <c r="BI209" s="247">
        <f>IF(N209="nulová",J209,0)</f>
        <v>0</v>
      </c>
      <c r="BJ209" s="14" t="s">
        <v>88</v>
      </c>
      <c r="BK209" s="247">
        <f>ROUND(I209*H209,2)</f>
        <v>0</v>
      </c>
      <c r="BL209" s="14" t="s">
        <v>204</v>
      </c>
      <c r="BM209" s="246" t="s">
        <v>426</v>
      </c>
    </row>
    <row r="210" s="2" customFormat="1" ht="33" customHeight="1">
      <c r="A210" s="35"/>
      <c r="B210" s="36"/>
      <c r="C210" s="234" t="s">
        <v>427</v>
      </c>
      <c r="D210" s="234" t="s">
        <v>138</v>
      </c>
      <c r="E210" s="235" t="s">
        <v>428</v>
      </c>
      <c r="F210" s="236" t="s">
        <v>429</v>
      </c>
      <c r="G210" s="237" t="s">
        <v>223</v>
      </c>
      <c r="H210" s="238">
        <v>68.900000000000006</v>
      </c>
      <c r="I210" s="239"/>
      <c r="J210" s="240">
        <f>ROUND(I210*H210,2)</f>
        <v>0</v>
      </c>
      <c r="K210" s="241"/>
      <c r="L210" s="41"/>
      <c r="M210" s="242" t="s">
        <v>1</v>
      </c>
      <c r="N210" s="243" t="s">
        <v>40</v>
      </c>
      <c r="O210" s="94"/>
      <c r="P210" s="244">
        <f>O210*H210</f>
        <v>0</v>
      </c>
      <c r="Q210" s="244">
        <v>0.0035000000000000001</v>
      </c>
      <c r="R210" s="244">
        <f>Q210*H210</f>
        <v>0.24115000000000003</v>
      </c>
      <c r="S210" s="244">
        <v>0</v>
      </c>
      <c r="T210" s="24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6" t="s">
        <v>204</v>
      </c>
      <c r="AT210" s="246" t="s">
        <v>138</v>
      </c>
      <c r="AU210" s="246" t="s">
        <v>88</v>
      </c>
      <c r="AY210" s="14" t="s">
        <v>136</v>
      </c>
      <c r="BE210" s="247">
        <f>IF(N210="základná",J210,0)</f>
        <v>0</v>
      </c>
      <c r="BF210" s="247">
        <f>IF(N210="znížená",J210,0)</f>
        <v>0</v>
      </c>
      <c r="BG210" s="247">
        <f>IF(N210="zákl. prenesená",J210,0)</f>
        <v>0</v>
      </c>
      <c r="BH210" s="247">
        <f>IF(N210="zníž. prenesená",J210,0)</f>
        <v>0</v>
      </c>
      <c r="BI210" s="247">
        <f>IF(N210="nulová",J210,0)</f>
        <v>0</v>
      </c>
      <c r="BJ210" s="14" t="s">
        <v>88</v>
      </c>
      <c r="BK210" s="247">
        <f>ROUND(I210*H210,2)</f>
        <v>0</v>
      </c>
      <c r="BL210" s="14" t="s">
        <v>204</v>
      </c>
      <c r="BM210" s="246" t="s">
        <v>430</v>
      </c>
    </row>
    <row r="211" s="2" customFormat="1" ht="24.15" customHeight="1">
      <c r="A211" s="35"/>
      <c r="B211" s="36"/>
      <c r="C211" s="234" t="s">
        <v>431</v>
      </c>
      <c r="D211" s="234" t="s">
        <v>138</v>
      </c>
      <c r="E211" s="235" t="s">
        <v>432</v>
      </c>
      <c r="F211" s="236" t="s">
        <v>433</v>
      </c>
      <c r="G211" s="237" t="s">
        <v>223</v>
      </c>
      <c r="H211" s="238">
        <v>73.900000000000006</v>
      </c>
      <c r="I211" s="239"/>
      <c r="J211" s="240">
        <f>ROUND(I211*H211,2)</f>
        <v>0</v>
      </c>
      <c r="K211" s="241"/>
      <c r="L211" s="41"/>
      <c r="M211" s="242" t="s">
        <v>1</v>
      </c>
      <c r="N211" s="243" t="s">
        <v>40</v>
      </c>
      <c r="O211" s="94"/>
      <c r="P211" s="244">
        <f>O211*H211</f>
        <v>0</v>
      </c>
      <c r="Q211" s="244">
        <v>0</v>
      </c>
      <c r="R211" s="244">
        <f>Q211*H211</f>
        <v>0</v>
      </c>
      <c r="S211" s="244">
        <v>0.0013500000000000001</v>
      </c>
      <c r="T211" s="245">
        <f>S211*H211</f>
        <v>0.099765000000000006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6" t="s">
        <v>204</v>
      </c>
      <c r="AT211" s="246" t="s">
        <v>138</v>
      </c>
      <c r="AU211" s="246" t="s">
        <v>88</v>
      </c>
      <c r="AY211" s="14" t="s">
        <v>136</v>
      </c>
      <c r="BE211" s="247">
        <f>IF(N211="základná",J211,0)</f>
        <v>0</v>
      </c>
      <c r="BF211" s="247">
        <f>IF(N211="znížená",J211,0)</f>
        <v>0</v>
      </c>
      <c r="BG211" s="247">
        <f>IF(N211="zákl. prenesená",J211,0)</f>
        <v>0</v>
      </c>
      <c r="BH211" s="247">
        <f>IF(N211="zníž. prenesená",J211,0)</f>
        <v>0</v>
      </c>
      <c r="BI211" s="247">
        <f>IF(N211="nulová",J211,0)</f>
        <v>0</v>
      </c>
      <c r="BJ211" s="14" t="s">
        <v>88</v>
      </c>
      <c r="BK211" s="247">
        <f>ROUND(I211*H211,2)</f>
        <v>0</v>
      </c>
      <c r="BL211" s="14" t="s">
        <v>204</v>
      </c>
      <c r="BM211" s="246" t="s">
        <v>434</v>
      </c>
    </row>
    <row r="212" s="2" customFormat="1" ht="33" customHeight="1">
      <c r="A212" s="35"/>
      <c r="B212" s="36"/>
      <c r="C212" s="234" t="s">
        <v>435</v>
      </c>
      <c r="D212" s="234" t="s">
        <v>138</v>
      </c>
      <c r="E212" s="235" t="s">
        <v>436</v>
      </c>
      <c r="F212" s="236" t="s">
        <v>437</v>
      </c>
      <c r="G212" s="237" t="s">
        <v>223</v>
      </c>
      <c r="H212" s="238">
        <v>9.1500000000000004</v>
      </c>
      <c r="I212" s="239"/>
      <c r="J212" s="240">
        <f>ROUND(I212*H212,2)</f>
        <v>0</v>
      </c>
      <c r="K212" s="241"/>
      <c r="L212" s="41"/>
      <c r="M212" s="242" t="s">
        <v>1</v>
      </c>
      <c r="N212" s="243" t="s">
        <v>40</v>
      </c>
      <c r="O212" s="94"/>
      <c r="P212" s="244">
        <f>O212*H212</f>
        <v>0</v>
      </c>
      <c r="Q212" s="244">
        <v>0.0051200000000000004</v>
      </c>
      <c r="R212" s="244">
        <f>Q212*H212</f>
        <v>0.046848000000000008</v>
      </c>
      <c r="S212" s="244">
        <v>0</v>
      </c>
      <c r="T212" s="245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46" t="s">
        <v>204</v>
      </c>
      <c r="AT212" s="246" t="s">
        <v>138</v>
      </c>
      <c r="AU212" s="246" t="s">
        <v>88</v>
      </c>
      <c r="AY212" s="14" t="s">
        <v>136</v>
      </c>
      <c r="BE212" s="247">
        <f>IF(N212="základná",J212,0)</f>
        <v>0</v>
      </c>
      <c r="BF212" s="247">
        <f>IF(N212="znížená",J212,0)</f>
        <v>0</v>
      </c>
      <c r="BG212" s="247">
        <f>IF(N212="zákl. prenesená",J212,0)</f>
        <v>0</v>
      </c>
      <c r="BH212" s="247">
        <f>IF(N212="zníž. prenesená",J212,0)</f>
        <v>0</v>
      </c>
      <c r="BI212" s="247">
        <f>IF(N212="nulová",J212,0)</f>
        <v>0</v>
      </c>
      <c r="BJ212" s="14" t="s">
        <v>88</v>
      </c>
      <c r="BK212" s="247">
        <f>ROUND(I212*H212,2)</f>
        <v>0</v>
      </c>
      <c r="BL212" s="14" t="s">
        <v>204</v>
      </c>
      <c r="BM212" s="246" t="s">
        <v>438</v>
      </c>
    </row>
    <row r="213" s="2" customFormat="1" ht="24.15" customHeight="1">
      <c r="A213" s="35"/>
      <c r="B213" s="36"/>
      <c r="C213" s="234" t="s">
        <v>439</v>
      </c>
      <c r="D213" s="234" t="s">
        <v>138</v>
      </c>
      <c r="E213" s="235" t="s">
        <v>440</v>
      </c>
      <c r="F213" s="236" t="s">
        <v>441</v>
      </c>
      <c r="G213" s="237" t="s">
        <v>223</v>
      </c>
      <c r="H213" s="238">
        <v>9.1500000000000004</v>
      </c>
      <c r="I213" s="239"/>
      <c r="J213" s="240">
        <f>ROUND(I213*H213,2)</f>
        <v>0</v>
      </c>
      <c r="K213" s="241"/>
      <c r="L213" s="41"/>
      <c r="M213" s="242" t="s">
        <v>1</v>
      </c>
      <c r="N213" s="243" t="s">
        <v>40</v>
      </c>
      <c r="O213" s="94"/>
      <c r="P213" s="244">
        <f>O213*H213</f>
        <v>0</v>
      </c>
      <c r="Q213" s="244">
        <v>0</v>
      </c>
      <c r="R213" s="244">
        <f>Q213*H213</f>
        <v>0</v>
      </c>
      <c r="S213" s="244">
        <v>0.0023</v>
      </c>
      <c r="T213" s="245">
        <f>S213*H213</f>
        <v>0.021045000000000001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6" t="s">
        <v>204</v>
      </c>
      <c r="AT213" s="246" t="s">
        <v>138</v>
      </c>
      <c r="AU213" s="246" t="s">
        <v>88</v>
      </c>
      <c r="AY213" s="14" t="s">
        <v>136</v>
      </c>
      <c r="BE213" s="247">
        <f>IF(N213="základná",J213,0)</f>
        <v>0</v>
      </c>
      <c r="BF213" s="247">
        <f>IF(N213="znížená",J213,0)</f>
        <v>0</v>
      </c>
      <c r="BG213" s="247">
        <f>IF(N213="zákl. prenesená",J213,0)</f>
        <v>0</v>
      </c>
      <c r="BH213" s="247">
        <f>IF(N213="zníž. prenesená",J213,0)</f>
        <v>0</v>
      </c>
      <c r="BI213" s="247">
        <f>IF(N213="nulová",J213,0)</f>
        <v>0</v>
      </c>
      <c r="BJ213" s="14" t="s">
        <v>88</v>
      </c>
      <c r="BK213" s="247">
        <f>ROUND(I213*H213,2)</f>
        <v>0</v>
      </c>
      <c r="BL213" s="14" t="s">
        <v>204</v>
      </c>
      <c r="BM213" s="246" t="s">
        <v>442</v>
      </c>
    </row>
    <row r="214" s="2" customFormat="1" ht="33" customHeight="1">
      <c r="A214" s="35"/>
      <c r="B214" s="36"/>
      <c r="C214" s="234" t="s">
        <v>443</v>
      </c>
      <c r="D214" s="234" t="s">
        <v>138</v>
      </c>
      <c r="E214" s="235" t="s">
        <v>444</v>
      </c>
      <c r="F214" s="236" t="s">
        <v>445</v>
      </c>
      <c r="G214" s="237" t="s">
        <v>148</v>
      </c>
      <c r="H214" s="238">
        <v>9</v>
      </c>
      <c r="I214" s="239"/>
      <c r="J214" s="240">
        <f>ROUND(I214*H214,2)</f>
        <v>0</v>
      </c>
      <c r="K214" s="241"/>
      <c r="L214" s="41"/>
      <c r="M214" s="242" t="s">
        <v>1</v>
      </c>
      <c r="N214" s="243" t="s">
        <v>40</v>
      </c>
      <c r="O214" s="94"/>
      <c r="P214" s="244">
        <f>O214*H214</f>
        <v>0</v>
      </c>
      <c r="Q214" s="244">
        <v>0.00010000000000000001</v>
      </c>
      <c r="R214" s="244">
        <f>Q214*H214</f>
        <v>0.00090000000000000008</v>
      </c>
      <c r="S214" s="244">
        <v>0</v>
      </c>
      <c r="T214" s="24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6" t="s">
        <v>204</v>
      </c>
      <c r="AT214" s="246" t="s">
        <v>138</v>
      </c>
      <c r="AU214" s="246" t="s">
        <v>88</v>
      </c>
      <c r="AY214" s="14" t="s">
        <v>136</v>
      </c>
      <c r="BE214" s="247">
        <f>IF(N214="základná",J214,0)</f>
        <v>0</v>
      </c>
      <c r="BF214" s="247">
        <f>IF(N214="znížená",J214,0)</f>
        <v>0</v>
      </c>
      <c r="BG214" s="247">
        <f>IF(N214="zákl. prenesená",J214,0)</f>
        <v>0</v>
      </c>
      <c r="BH214" s="247">
        <f>IF(N214="zníž. prenesená",J214,0)</f>
        <v>0</v>
      </c>
      <c r="BI214" s="247">
        <f>IF(N214="nulová",J214,0)</f>
        <v>0</v>
      </c>
      <c r="BJ214" s="14" t="s">
        <v>88</v>
      </c>
      <c r="BK214" s="247">
        <f>ROUND(I214*H214,2)</f>
        <v>0</v>
      </c>
      <c r="BL214" s="14" t="s">
        <v>204</v>
      </c>
      <c r="BM214" s="246" t="s">
        <v>446</v>
      </c>
    </row>
    <row r="215" s="2" customFormat="1" ht="21.75" customHeight="1">
      <c r="A215" s="35"/>
      <c r="B215" s="36"/>
      <c r="C215" s="248" t="s">
        <v>447</v>
      </c>
      <c r="D215" s="248" t="s">
        <v>226</v>
      </c>
      <c r="E215" s="249" t="s">
        <v>448</v>
      </c>
      <c r="F215" s="250" t="s">
        <v>449</v>
      </c>
      <c r="G215" s="251" t="s">
        <v>148</v>
      </c>
      <c r="H215" s="252">
        <v>1</v>
      </c>
      <c r="I215" s="253"/>
      <c r="J215" s="254">
        <f>ROUND(I215*H215,2)</f>
        <v>0</v>
      </c>
      <c r="K215" s="255"/>
      <c r="L215" s="256"/>
      <c r="M215" s="257" t="s">
        <v>1</v>
      </c>
      <c r="N215" s="258" t="s">
        <v>40</v>
      </c>
      <c r="O215" s="94"/>
      <c r="P215" s="244">
        <f>O215*H215</f>
        <v>0</v>
      </c>
      <c r="Q215" s="244">
        <v>0.00029999999999999997</v>
      </c>
      <c r="R215" s="244">
        <f>Q215*H215</f>
        <v>0.00029999999999999997</v>
      </c>
      <c r="S215" s="244">
        <v>0</v>
      </c>
      <c r="T215" s="24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6" t="s">
        <v>270</v>
      </c>
      <c r="AT215" s="246" t="s">
        <v>226</v>
      </c>
      <c r="AU215" s="246" t="s">
        <v>88</v>
      </c>
      <c r="AY215" s="14" t="s">
        <v>136</v>
      </c>
      <c r="BE215" s="247">
        <f>IF(N215="základná",J215,0)</f>
        <v>0</v>
      </c>
      <c r="BF215" s="247">
        <f>IF(N215="znížená",J215,0)</f>
        <v>0</v>
      </c>
      <c r="BG215" s="247">
        <f>IF(N215="zákl. prenesená",J215,0)</f>
        <v>0</v>
      </c>
      <c r="BH215" s="247">
        <f>IF(N215="zníž. prenesená",J215,0)</f>
        <v>0</v>
      </c>
      <c r="BI215" s="247">
        <f>IF(N215="nulová",J215,0)</f>
        <v>0</v>
      </c>
      <c r="BJ215" s="14" t="s">
        <v>88</v>
      </c>
      <c r="BK215" s="247">
        <f>ROUND(I215*H215,2)</f>
        <v>0</v>
      </c>
      <c r="BL215" s="14" t="s">
        <v>204</v>
      </c>
      <c r="BM215" s="246" t="s">
        <v>450</v>
      </c>
    </row>
    <row r="216" s="2" customFormat="1" ht="21.75" customHeight="1">
      <c r="A216" s="35"/>
      <c r="B216" s="36"/>
      <c r="C216" s="248" t="s">
        <v>451</v>
      </c>
      <c r="D216" s="248" t="s">
        <v>226</v>
      </c>
      <c r="E216" s="249" t="s">
        <v>452</v>
      </c>
      <c r="F216" s="250" t="s">
        <v>453</v>
      </c>
      <c r="G216" s="251" t="s">
        <v>148</v>
      </c>
      <c r="H216" s="252">
        <v>8</v>
      </c>
      <c r="I216" s="253"/>
      <c r="J216" s="254">
        <f>ROUND(I216*H216,2)</f>
        <v>0</v>
      </c>
      <c r="K216" s="255"/>
      <c r="L216" s="256"/>
      <c r="M216" s="257" t="s">
        <v>1</v>
      </c>
      <c r="N216" s="258" t="s">
        <v>40</v>
      </c>
      <c r="O216" s="94"/>
      <c r="P216" s="244">
        <f>O216*H216</f>
        <v>0</v>
      </c>
      <c r="Q216" s="244">
        <v>0.00084000000000000003</v>
      </c>
      <c r="R216" s="244">
        <f>Q216*H216</f>
        <v>0.0067200000000000003</v>
      </c>
      <c r="S216" s="244">
        <v>0</v>
      </c>
      <c r="T216" s="24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46" t="s">
        <v>270</v>
      </c>
      <c r="AT216" s="246" t="s">
        <v>226</v>
      </c>
      <c r="AU216" s="246" t="s">
        <v>88</v>
      </c>
      <c r="AY216" s="14" t="s">
        <v>136</v>
      </c>
      <c r="BE216" s="247">
        <f>IF(N216="základná",J216,0)</f>
        <v>0</v>
      </c>
      <c r="BF216" s="247">
        <f>IF(N216="znížená",J216,0)</f>
        <v>0</v>
      </c>
      <c r="BG216" s="247">
        <f>IF(N216="zákl. prenesená",J216,0)</f>
        <v>0</v>
      </c>
      <c r="BH216" s="247">
        <f>IF(N216="zníž. prenesená",J216,0)</f>
        <v>0</v>
      </c>
      <c r="BI216" s="247">
        <f>IF(N216="nulová",J216,0)</f>
        <v>0</v>
      </c>
      <c r="BJ216" s="14" t="s">
        <v>88</v>
      </c>
      <c r="BK216" s="247">
        <f>ROUND(I216*H216,2)</f>
        <v>0</v>
      </c>
      <c r="BL216" s="14" t="s">
        <v>204</v>
      </c>
      <c r="BM216" s="246" t="s">
        <v>454</v>
      </c>
    </row>
    <row r="217" s="2" customFormat="1" ht="24.15" customHeight="1">
      <c r="A217" s="35"/>
      <c r="B217" s="36"/>
      <c r="C217" s="234" t="s">
        <v>455</v>
      </c>
      <c r="D217" s="234" t="s">
        <v>138</v>
      </c>
      <c r="E217" s="235" t="s">
        <v>456</v>
      </c>
      <c r="F217" s="236" t="s">
        <v>457</v>
      </c>
      <c r="G217" s="237" t="s">
        <v>223</v>
      </c>
      <c r="H217" s="238">
        <v>1.5</v>
      </c>
      <c r="I217" s="239"/>
      <c r="J217" s="240">
        <f>ROUND(I217*H217,2)</f>
        <v>0</v>
      </c>
      <c r="K217" s="241"/>
      <c r="L217" s="41"/>
      <c r="M217" s="242" t="s">
        <v>1</v>
      </c>
      <c r="N217" s="243" t="s">
        <v>40</v>
      </c>
      <c r="O217" s="94"/>
      <c r="P217" s="244">
        <f>O217*H217</f>
        <v>0</v>
      </c>
      <c r="Q217" s="244">
        <v>0.0016800000000000001</v>
      </c>
      <c r="R217" s="244">
        <f>Q217*H217</f>
        <v>0.0025200000000000001</v>
      </c>
      <c r="S217" s="244">
        <v>0</v>
      </c>
      <c r="T217" s="245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46" t="s">
        <v>204</v>
      </c>
      <c r="AT217" s="246" t="s">
        <v>138</v>
      </c>
      <c r="AU217" s="246" t="s">
        <v>88</v>
      </c>
      <c r="AY217" s="14" t="s">
        <v>136</v>
      </c>
      <c r="BE217" s="247">
        <f>IF(N217="základná",J217,0)</f>
        <v>0</v>
      </c>
      <c r="BF217" s="247">
        <f>IF(N217="znížená",J217,0)</f>
        <v>0</v>
      </c>
      <c r="BG217" s="247">
        <f>IF(N217="zákl. prenesená",J217,0)</f>
        <v>0</v>
      </c>
      <c r="BH217" s="247">
        <f>IF(N217="zníž. prenesená",J217,0)</f>
        <v>0</v>
      </c>
      <c r="BI217" s="247">
        <f>IF(N217="nulová",J217,0)</f>
        <v>0</v>
      </c>
      <c r="BJ217" s="14" t="s">
        <v>88</v>
      </c>
      <c r="BK217" s="247">
        <f>ROUND(I217*H217,2)</f>
        <v>0</v>
      </c>
      <c r="BL217" s="14" t="s">
        <v>204</v>
      </c>
      <c r="BM217" s="246" t="s">
        <v>458</v>
      </c>
    </row>
    <row r="218" s="2" customFormat="1" ht="24.15" customHeight="1">
      <c r="A218" s="35"/>
      <c r="B218" s="36"/>
      <c r="C218" s="234" t="s">
        <v>459</v>
      </c>
      <c r="D218" s="234" t="s">
        <v>138</v>
      </c>
      <c r="E218" s="235" t="s">
        <v>460</v>
      </c>
      <c r="F218" s="236" t="s">
        <v>461</v>
      </c>
      <c r="G218" s="237" t="s">
        <v>223</v>
      </c>
      <c r="H218" s="238">
        <v>14</v>
      </c>
      <c r="I218" s="239"/>
      <c r="J218" s="240">
        <f>ROUND(I218*H218,2)</f>
        <v>0</v>
      </c>
      <c r="K218" s="241"/>
      <c r="L218" s="41"/>
      <c r="M218" s="242" t="s">
        <v>1</v>
      </c>
      <c r="N218" s="243" t="s">
        <v>40</v>
      </c>
      <c r="O218" s="94"/>
      <c r="P218" s="244">
        <f>O218*H218</f>
        <v>0</v>
      </c>
      <c r="Q218" s="244">
        <v>0.0028</v>
      </c>
      <c r="R218" s="244">
        <f>Q218*H218</f>
        <v>0.039199999999999999</v>
      </c>
      <c r="S218" s="244">
        <v>0</v>
      </c>
      <c r="T218" s="24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46" t="s">
        <v>204</v>
      </c>
      <c r="AT218" s="246" t="s">
        <v>138</v>
      </c>
      <c r="AU218" s="246" t="s">
        <v>88</v>
      </c>
      <c r="AY218" s="14" t="s">
        <v>136</v>
      </c>
      <c r="BE218" s="247">
        <f>IF(N218="základná",J218,0)</f>
        <v>0</v>
      </c>
      <c r="BF218" s="247">
        <f>IF(N218="znížená",J218,0)</f>
        <v>0</v>
      </c>
      <c r="BG218" s="247">
        <f>IF(N218="zákl. prenesená",J218,0)</f>
        <v>0</v>
      </c>
      <c r="BH218" s="247">
        <f>IF(N218="zníž. prenesená",J218,0)</f>
        <v>0</v>
      </c>
      <c r="BI218" s="247">
        <f>IF(N218="nulová",J218,0)</f>
        <v>0</v>
      </c>
      <c r="BJ218" s="14" t="s">
        <v>88</v>
      </c>
      <c r="BK218" s="247">
        <f>ROUND(I218*H218,2)</f>
        <v>0</v>
      </c>
      <c r="BL218" s="14" t="s">
        <v>204</v>
      </c>
      <c r="BM218" s="246" t="s">
        <v>462</v>
      </c>
    </row>
    <row r="219" s="2" customFormat="1" ht="24.15" customHeight="1">
      <c r="A219" s="35"/>
      <c r="B219" s="36"/>
      <c r="C219" s="234" t="s">
        <v>463</v>
      </c>
      <c r="D219" s="234" t="s">
        <v>138</v>
      </c>
      <c r="E219" s="235" t="s">
        <v>464</v>
      </c>
      <c r="F219" s="236" t="s">
        <v>465</v>
      </c>
      <c r="G219" s="237" t="s">
        <v>223</v>
      </c>
      <c r="H219" s="238">
        <v>1.5</v>
      </c>
      <c r="I219" s="239"/>
      <c r="J219" s="240">
        <f>ROUND(I219*H219,2)</f>
        <v>0</v>
      </c>
      <c r="K219" s="241"/>
      <c r="L219" s="41"/>
      <c r="M219" s="242" t="s">
        <v>1</v>
      </c>
      <c r="N219" s="243" t="s">
        <v>40</v>
      </c>
      <c r="O219" s="94"/>
      <c r="P219" s="244">
        <f>O219*H219</f>
        <v>0</v>
      </c>
      <c r="Q219" s="244">
        <v>0</v>
      </c>
      <c r="R219" s="244">
        <f>Q219*H219</f>
        <v>0</v>
      </c>
      <c r="S219" s="244">
        <v>0.0022599999999999999</v>
      </c>
      <c r="T219" s="245">
        <f>S219*H219</f>
        <v>0.0033899999999999998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46" t="s">
        <v>204</v>
      </c>
      <c r="AT219" s="246" t="s">
        <v>138</v>
      </c>
      <c r="AU219" s="246" t="s">
        <v>88</v>
      </c>
      <c r="AY219" s="14" t="s">
        <v>136</v>
      </c>
      <c r="BE219" s="247">
        <f>IF(N219="základná",J219,0)</f>
        <v>0</v>
      </c>
      <c r="BF219" s="247">
        <f>IF(N219="znížená",J219,0)</f>
        <v>0</v>
      </c>
      <c r="BG219" s="247">
        <f>IF(N219="zákl. prenesená",J219,0)</f>
        <v>0</v>
      </c>
      <c r="BH219" s="247">
        <f>IF(N219="zníž. prenesená",J219,0)</f>
        <v>0</v>
      </c>
      <c r="BI219" s="247">
        <f>IF(N219="nulová",J219,0)</f>
        <v>0</v>
      </c>
      <c r="BJ219" s="14" t="s">
        <v>88</v>
      </c>
      <c r="BK219" s="247">
        <f>ROUND(I219*H219,2)</f>
        <v>0</v>
      </c>
      <c r="BL219" s="14" t="s">
        <v>204</v>
      </c>
      <c r="BM219" s="246" t="s">
        <v>466</v>
      </c>
    </row>
    <row r="220" s="2" customFormat="1" ht="24.15" customHeight="1">
      <c r="A220" s="35"/>
      <c r="B220" s="36"/>
      <c r="C220" s="234" t="s">
        <v>467</v>
      </c>
      <c r="D220" s="234" t="s">
        <v>138</v>
      </c>
      <c r="E220" s="235" t="s">
        <v>468</v>
      </c>
      <c r="F220" s="236" t="s">
        <v>469</v>
      </c>
      <c r="G220" s="237" t="s">
        <v>223</v>
      </c>
      <c r="H220" s="238">
        <v>15</v>
      </c>
      <c r="I220" s="239"/>
      <c r="J220" s="240">
        <f>ROUND(I220*H220,2)</f>
        <v>0</v>
      </c>
      <c r="K220" s="241"/>
      <c r="L220" s="41"/>
      <c r="M220" s="242" t="s">
        <v>1</v>
      </c>
      <c r="N220" s="243" t="s">
        <v>40</v>
      </c>
      <c r="O220" s="94"/>
      <c r="P220" s="244">
        <f>O220*H220</f>
        <v>0</v>
      </c>
      <c r="Q220" s="244">
        <v>0</v>
      </c>
      <c r="R220" s="244">
        <f>Q220*H220</f>
        <v>0</v>
      </c>
      <c r="S220" s="244">
        <v>0.0028500000000000001</v>
      </c>
      <c r="T220" s="245">
        <f>S220*H220</f>
        <v>0.042750000000000003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46" t="s">
        <v>204</v>
      </c>
      <c r="AT220" s="246" t="s">
        <v>138</v>
      </c>
      <c r="AU220" s="246" t="s">
        <v>88</v>
      </c>
      <c r="AY220" s="14" t="s">
        <v>136</v>
      </c>
      <c r="BE220" s="247">
        <f>IF(N220="základná",J220,0)</f>
        <v>0</v>
      </c>
      <c r="BF220" s="247">
        <f>IF(N220="znížená",J220,0)</f>
        <v>0</v>
      </c>
      <c r="BG220" s="247">
        <f>IF(N220="zákl. prenesená",J220,0)</f>
        <v>0</v>
      </c>
      <c r="BH220" s="247">
        <f>IF(N220="zníž. prenesená",J220,0)</f>
        <v>0</v>
      </c>
      <c r="BI220" s="247">
        <f>IF(N220="nulová",J220,0)</f>
        <v>0</v>
      </c>
      <c r="BJ220" s="14" t="s">
        <v>88</v>
      </c>
      <c r="BK220" s="247">
        <f>ROUND(I220*H220,2)</f>
        <v>0</v>
      </c>
      <c r="BL220" s="14" t="s">
        <v>204</v>
      </c>
      <c r="BM220" s="246" t="s">
        <v>470</v>
      </c>
    </row>
    <row r="221" s="2" customFormat="1" ht="33" customHeight="1">
      <c r="A221" s="35"/>
      <c r="B221" s="36"/>
      <c r="C221" s="234" t="s">
        <v>471</v>
      </c>
      <c r="D221" s="234" t="s">
        <v>138</v>
      </c>
      <c r="E221" s="235" t="s">
        <v>472</v>
      </c>
      <c r="F221" s="236" t="s">
        <v>473</v>
      </c>
      <c r="G221" s="237" t="s">
        <v>148</v>
      </c>
      <c r="H221" s="238">
        <v>2</v>
      </c>
      <c r="I221" s="239"/>
      <c r="J221" s="240">
        <f>ROUND(I221*H221,2)</f>
        <v>0</v>
      </c>
      <c r="K221" s="241"/>
      <c r="L221" s="41"/>
      <c r="M221" s="242" t="s">
        <v>1</v>
      </c>
      <c r="N221" s="243" t="s">
        <v>40</v>
      </c>
      <c r="O221" s="94"/>
      <c r="P221" s="244">
        <f>O221*H221</f>
        <v>0</v>
      </c>
      <c r="Q221" s="244">
        <v>0</v>
      </c>
      <c r="R221" s="244">
        <f>Q221*H221</f>
        <v>0</v>
      </c>
      <c r="S221" s="244">
        <v>0.00116</v>
      </c>
      <c r="T221" s="245">
        <f>S221*H221</f>
        <v>0.00232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46" t="s">
        <v>204</v>
      </c>
      <c r="AT221" s="246" t="s">
        <v>138</v>
      </c>
      <c r="AU221" s="246" t="s">
        <v>88</v>
      </c>
      <c r="AY221" s="14" t="s">
        <v>136</v>
      </c>
      <c r="BE221" s="247">
        <f>IF(N221="základná",J221,0)</f>
        <v>0</v>
      </c>
      <c r="BF221" s="247">
        <f>IF(N221="znížená",J221,0)</f>
        <v>0</v>
      </c>
      <c r="BG221" s="247">
        <f>IF(N221="zákl. prenesená",J221,0)</f>
        <v>0</v>
      </c>
      <c r="BH221" s="247">
        <f>IF(N221="zníž. prenesená",J221,0)</f>
        <v>0</v>
      </c>
      <c r="BI221" s="247">
        <f>IF(N221="nulová",J221,0)</f>
        <v>0</v>
      </c>
      <c r="BJ221" s="14" t="s">
        <v>88</v>
      </c>
      <c r="BK221" s="247">
        <f>ROUND(I221*H221,2)</f>
        <v>0</v>
      </c>
      <c r="BL221" s="14" t="s">
        <v>204</v>
      </c>
      <c r="BM221" s="246" t="s">
        <v>474</v>
      </c>
    </row>
    <row r="222" s="2" customFormat="1" ht="24.15" customHeight="1">
      <c r="A222" s="35"/>
      <c r="B222" s="36"/>
      <c r="C222" s="234" t="s">
        <v>475</v>
      </c>
      <c r="D222" s="234" t="s">
        <v>138</v>
      </c>
      <c r="E222" s="235" t="s">
        <v>476</v>
      </c>
      <c r="F222" s="236" t="s">
        <v>477</v>
      </c>
      <c r="G222" s="237" t="s">
        <v>371</v>
      </c>
      <c r="H222" s="239"/>
      <c r="I222" s="239"/>
      <c r="J222" s="240">
        <f>ROUND(I222*H222,2)</f>
        <v>0</v>
      </c>
      <c r="K222" s="241"/>
      <c r="L222" s="41"/>
      <c r="M222" s="242" t="s">
        <v>1</v>
      </c>
      <c r="N222" s="243" t="s">
        <v>40</v>
      </c>
      <c r="O222" s="94"/>
      <c r="P222" s="244">
        <f>O222*H222</f>
        <v>0</v>
      </c>
      <c r="Q222" s="244">
        <v>0</v>
      </c>
      <c r="R222" s="244">
        <f>Q222*H222</f>
        <v>0</v>
      </c>
      <c r="S222" s="244">
        <v>0</v>
      </c>
      <c r="T222" s="24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46" t="s">
        <v>204</v>
      </c>
      <c r="AT222" s="246" t="s">
        <v>138</v>
      </c>
      <c r="AU222" s="246" t="s">
        <v>88</v>
      </c>
      <c r="AY222" s="14" t="s">
        <v>136</v>
      </c>
      <c r="BE222" s="247">
        <f>IF(N222="základná",J222,0)</f>
        <v>0</v>
      </c>
      <c r="BF222" s="247">
        <f>IF(N222="znížená",J222,0)</f>
        <v>0</v>
      </c>
      <c r="BG222" s="247">
        <f>IF(N222="zákl. prenesená",J222,0)</f>
        <v>0</v>
      </c>
      <c r="BH222" s="247">
        <f>IF(N222="zníž. prenesená",J222,0)</f>
        <v>0</v>
      </c>
      <c r="BI222" s="247">
        <f>IF(N222="nulová",J222,0)</f>
        <v>0</v>
      </c>
      <c r="BJ222" s="14" t="s">
        <v>88</v>
      </c>
      <c r="BK222" s="247">
        <f>ROUND(I222*H222,2)</f>
        <v>0</v>
      </c>
      <c r="BL222" s="14" t="s">
        <v>204</v>
      </c>
      <c r="BM222" s="246" t="s">
        <v>478</v>
      </c>
    </row>
    <row r="223" s="12" customFormat="1" ht="22.8" customHeight="1">
      <c r="A223" s="12"/>
      <c r="B223" s="218"/>
      <c r="C223" s="219"/>
      <c r="D223" s="220" t="s">
        <v>73</v>
      </c>
      <c r="E223" s="232" t="s">
        <v>479</v>
      </c>
      <c r="F223" s="232" t="s">
        <v>480</v>
      </c>
      <c r="G223" s="219"/>
      <c r="H223" s="219"/>
      <c r="I223" s="222"/>
      <c r="J223" s="233">
        <f>BK223</f>
        <v>0</v>
      </c>
      <c r="K223" s="219"/>
      <c r="L223" s="224"/>
      <c r="M223" s="225"/>
      <c r="N223" s="226"/>
      <c r="O223" s="226"/>
      <c r="P223" s="227">
        <f>SUM(P224:P230)</f>
        <v>0</v>
      </c>
      <c r="Q223" s="226"/>
      <c r="R223" s="227">
        <f>SUM(R224:R230)</f>
        <v>2.0619711999999999</v>
      </c>
      <c r="S223" s="226"/>
      <c r="T223" s="228">
        <f>SUM(T224:T230)</f>
        <v>0.021000000000000001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9" t="s">
        <v>88</v>
      </c>
      <c r="AT223" s="230" t="s">
        <v>73</v>
      </c>
      <c r="AU223" s="230" t="s">
        <v>82</v>
      </c>
      <c r="AY223" s="229" t="s">
        <v>136</v>
      </c>
      <c r="BK223" s="231">
        <f>SUM(BK224:BK230)</f>
        <v>0</v>
      </c>
    </row>
    <row r="224" s="2" customFormat="1" ht="24.15" customHeight="1">
      <c r="A224" s="35"/>
      <c r="B224" s="36"/>
      <c r="C224" s="234" t="s">
        <v>481</v>
      </c>
      <c r="D224" s="234" t="s">
        <v>138</v>
      </c>
      <c r="E224" s="235" t="s">
        <v>482</v>
      </c>
      <c r="F224" s="236" t="s">
        <v>483</v>
      </c>
      <c r="G224" s="237" t="s">
        <v>223</v>
      </c>
      <c r="H224" s="238">
        <v>116.95999999999999</v>
      </c>
      <c r="I224" s="239"/>
      <c r="J224" s="240">
        <f>ROUND(I224*H224,2)</f>
        <v>0</v>
      </c>
      <c r="K224" s="241"/>
      <c r="L224" s="41"/>
      <c r="M224" s="242" t="s">
        <v>1</v>
      </c>
      <c r="N224" s="243" t="s">
        <v>40</v>
      </c>
      <c r="O224" s="94"/>
      <c r="P224" s="244">
        <f>O224*H224</f>
        <v>0</v>
      </c>
      <c r="Q224" s="244">
        <v>0.00021000000000000001</v>
      </c>
      <c r="R224" s="244">
        <f>Q224*H224</f>
        <v>0.024561599999999999</v>
      </c>
      <c r="S224" s="244">
        <v>0</v>
      </c>
      <c r="T224" s="24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46" t="s">
        <v>204</v>
      </c>
      <c r="AT224" s="246" t="s">
        <v>138</v>
      </c>
      <c r="AU224" s="246" t="s">
        <v>88</v>
      </c>
      <c r="AY224" s="14" t="s">
        <v>136</v>
      </c>
      <c r="BE224" s="247">
        <f>IF(N224="základná",J224,0)</f>
        <v>0</v>
      </c>
      <c r="BF224" s="247">
        <f>IF(N224="znížená",J224,0)</f>
        <v>0</v>
      </c>
      <c r="BG224" s="247">
        <f>IF(N224="zákl. prenesená",J224,0)</f>
        <v>0</v>
      </c>
      <c r="BH224" s="247">
        <f>IF(N224="zníž. prenesená",J224,0)</f>
        <v>0</v>
      </c>
      <c r="BI224" s="247">
        <f>IF(N224="nulová",J224,0)</f>
        <v>0</v>
      </c>
      <c r="BJ224" s="14" t="s">
        <v>88</v>
      </c>
      <c r="BK224" s="247">
        <f>ROUND(I224*H224,2)</f>
        <v>0</v>
      </c>
      <c r="BL224" s="14" t="s">
        <v>204</v>
      </c>
      <c r="BM224" s="246" t="s">
        <v>484</v>
      </c>
    </row>
    <row r="225" s="2" customFormat="1" ht="37.8" customHeight="1">
      <c r="A225" s="35"/>
      <c r="B225" s="36"/>
      <c r="C225" s="248" t="s">
        <v>485</v>
      </c>
      <c r="D225" s="248" t="s">
        <v>226</v>
      </c>
      <c r="E225" s="249" t="s">
        <v>486</v>
      </c>
      <c r="F225" s="250" t="s">
        <v>487</v>
      </c>
      <c r="G225" s="251" t="s">
        <v>223</v>
      </c>
      <c r="H225" s="252">
        <v>122.80800000000001</v>
      </c>
      <c r="I225" s="253"/>
      <c r="J225" s="254">
        <f>ROUND(I225*H225,2)</f>
        <v>0</v>
      </c>
      <c r="K225" s="255"/>
      <c r="L225" s="256"/>
      <c r="M225" s="257" t="s">
        <v>1</v>
      </c>
      <c r="N225" s="258" t="s">
        <v>40</v>
      </c>
      <c r="O225" s="94"/>
      <c r="P225" s="244">
        <f>O225*H225</f>
        <v>0</v>
      </c>
      <c r="Q225" s="244">
        <v>0.00010000000000000001</v>
      </c>
      <c r="R225" s="244">
        <f>Q225*H225</f>
        <v>0.012280800000000001</v>
      </c>
      <c r="S225" s="244">
        <v>0</v>
      </c>
      <c r="T225" s="24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46" t="s">
        <v>270</v>
      </c>
      <c r="AT225" s="246" t="s">
        <v>226</v>
      </c>
      <c r="AU225" s="246" t="s">
        <v>88</v>
      </c>
      <c r="AY225" s="14" t="s">
        <v>136</v>
      </c>
      <c r="BE225" s="247">
        <f>IF(N225="základná",J225,0)</f>
        <v>0</v>
      </c>
      <c r="BF225" s="247">
        <f>IF(N225="znížená",J225,0)</f>
        <v>0</v>
      </c>
      <c r="BG225" s="247">
        <f>IF(N225="zákl. prenesená",J225,0)</f>
        <v>0</v>
      </c>
      <c r="BH225" s="247">
        <f>IF(N225="zníž. prenesená",J225,0)</f>
        <v>0</v>
      </c>
      <c r="BI225" s="247">
        <f>IF(N225="nulová",J225,0)</f>
        <v>0</v>
      </c>
      <c r="BJ225" s="14" t="s">
        <v>88</v>
      </c>
      <c r="BK225" s="247">
        <f>ROUND(I225*H225,2)</f>
        <v>0</v>
      </c>
      <c r="BL225" s="14" t="s">
        <v>204</v>
      </c>
      <c r="BM225" s="246" t="s">
        <v>488</v>
      </c>
    </row>
    <row r="226" s="2" customFormat="1" ht="37.8" customHeight="1">
      <c r="A226" s="35"/>
      <c r="B226" s="36"/>
      <c r="C226" s="248" t="s">
        <v>489</v>
      </c>
      <c r="D226" s="248" t="s">
        <v>226</v>
      </c>
      <c r="E226" s="249" t="s">
        <v>490</v>
      </c>
      <c r="F226" s="250" t="s">
        <v>491</v>
      </c>
      <c r="G226" s="251" t="s">
        <v>223</v>
      </c>
      <c r="H226" s="252">
        <v>122.80800000000001</v>
      </c>
      <c r="I226" s="253"/>
      <c r="J226" s="254">
        <f>ROUND(I226*H226,2)</f>
        <v>0</v>
      </c>
      <c r="K226" s="255"/>
      <c r="L226" s="256"/>
      <c r="M226" s="257" t="s">
        <v>1</v>
      </c>
      <c r="N226" s="258" t="s">
        <v>40</v>
      </c>
      <c r="O226" s="94"/>
      <c r="P226" s="244">
        <f>O226*H226</f>
        <v>0</v>
      </c>
      <c r="Q226" s="244">
        <v>0.00010000000000000001</v>
      </c>
      <c r="R226" s="244">
        <f>Q226*H226</f>
        <v>0.012280800000000001</v>
      </c>
      <c r="S226" s="244">
        <v>0</v>
      </c>
      <c r="T226" s="24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46" t="s">
        <v>270</v>
      </c>
      <c r="AT226" s="246" t="s">
        <v>226</v>
      </c>
      <c r="AU226" s="246" t="s">
        <v>88</v>
      </c>
      <c r="AY226" s="14" t="s">
        <v>136</v>
      </c>
      <c r="BE226" s="247">
        <f>IF(N226="základná",J226,0)</f>
        <v>0</v>
      </c>
      <c r="BF226" s="247">
        <f>IF(N226="znížená",J226,0)</f>
        <v>0</v>
      </c>
      <c r="BG226" s="247">
        <f>IF(N226="zákl. prenesená",J226,0)</f>
        <v>0</v>
      </c>
      <c r="BH226" s="247">
        <f>IF(N226="zníž. prenesená",J226,0)</f>
        <v>0</v>
      </c>
      <c r="BI226" s="247">
        <f>IF(N226="nulová",J226,0)</f>
        <v>0</v>
      </c>
      <c r="BJ226" s="14" t="s">
        <v>88</v>
      </c>
      <c r="BK226" s="247">
        <f>ROUND(I226*H226,2)</f>
        <v>0</v>
      </c>
      <c r="BL226" s="14" t="s">
        <v>204</v>
      </c>
      <c r="BM226" s="246" t="s">
        <v>492</v>
      </c>
    </row>
    <row r="227" s="2" customFormat="1" ht="24.15" customHeight="1">
      <c r="A227" s="35"/>
      <c r="B227" s="36"/>
      <c r="C227" s="248" t="s">
        <v>493</v>
      </c>
      <c r="D227" s="248" t="s">
        <v>226</v>
      </c>
      <c r="E227" s="249" t="s">
        <v>494</v>
      </c>
      <c r="F227" s="250" t="s">
        <v>495</v>
      </c>
      <c r="G227" s="251" t="s">
        <v>223</v>
      </c>
      <c r="H227" s="252">
        <v>2.3999999999999999</v>
      </c>
      <c r="I227" s="253"/>
      <c r="J227" s="254">
        <f>ROUND(I227*H227,2)</f>
        <v>0</v>
      </c>
      <c r="K227" s="255"/>
      <c r="L227" s="256"/>
      <c r="M227" s="257" t="s">
        <v>1</v>
      </c>
      <c r="N227" s="258" t="s">
        <v>40</v>
      </c>
      <c r="O227" s="94"/>
      <c r="P227" s="244">
        <f>O227*H227</f>
        <v>0</v>
      </c>
      <c r="Q227" s="244">
        <v>0.0129</v>
      </c>
      <c r="R227" s="244">
        <f>Q227*H227</f>
        <v>0.030959999999999998</v>
      </c>
      <c r="S227" s="244">
        <v>0</v>
      </c>
      <c r="T227" s="24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46" t="s">
        <v>270</v>
      </c>
      <c r="AT227" s="246" t="s">
        <v>226</v>
      </c>
      <c r="AU227" s="246" t="s">
        <v>88</v>
      </c>
      <c r="AY227" s="14" t="s">
        <v>136</v>
      </c>
      <c r="BE227" s="247">
        <f>IF(N227="základná",J227,0)</f>
        <v>0</v>
      </c>
      <c r="BF227" s="247">
        <f>IF(N227="znížená",J227,0)</f>
        <v>0</v>
      </c>
      <c r="BG227" s="247">
        <f>IF(N227="zákl. prenesená",J227,0)</f>
        <v>0</v>
      </c>
      <c r="BH227" s="247">
        <f>IF(N227="zníž. prenesená",J227,0)</f>
        <v>0</v>
      </c>
      <c r="BI227" s="247">
        <f>IF(N227="nulová",J227,0)</f>
        <v>0</v>
      </c>
      <c r="BJ227" s="14" t="s">
        <v>88</v>
      </c>
      <c r="BK227" s="247">
        <f>ROUND(I227*H227,2)</f>
        <v>0</v>
      </c>
      <c r="BL227" s="14" t="s">
        <v>204</v>
      </c>
      <c r="BM227" s="246" t="s">
        <v>496</v>
      </c>
    </row>
    <row r="228" s="2" customFormat="1" ht="33" customHeight="1">
      <c r="A228" s="35"/>
      <c r="B228" s="36"/>
      <c r="C228" s="248" t="s">
        <v>497</v>
      </c>
      <c r="D228" s="248" t="s">
        <v>226</v>
      </c>
      <c r="E228" s="249" t="s">
        <v>498</v>
      </c>
      <c r="F228" s="250" t="s">
        <v>499</v>
      </c>
      <c r="G228" s="251" t="s">
        <v>223</v>
      </c>
      <c r="H228" s="252">
        <v>114.56</v>
      </c>
      <c r="I228" s="253"/>
      <c r="J228" s="254">
        <f>ROUND(I228*H228,2)</f>
        <v>0</v>
      </c>
      <c r="K228" s="255"/>
      <c r="L228" s="256"/>
      <c r="M228" s="257" t="s">
        <v>1</v>
      </c>
      <c r="N228" s="258" t="s">
        <v>40</v>
      </c>
      <c r="O228" s="94"/>
      <c r="P228" s="244">
        <f>O228*H228</f>
        <v>0</v>
      </c>
      <c r="Q228" s="244">
        <v>0.017299999999999999</v>
      </c>
      <c r="R228" s="244">
        <f>Q228*H228</f>
        <v>1.9818879999999999</v>
      </c>
      <c r="S228" s="244">
        <v>0</v>
      </c>
      <c r="T228" s="24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46" t="s">
        <v>270</v>
      </c>
      <c r="AT228" s="246" t="s">
        <v>226</v>
      </c>
      <c r="AU228" s="246" t="s">
        <v>88</v>
      </c>
      <c r="AY228" s="14" t="s">
        <v>136</v>
      </c>
      <c r="BE228" s="247">
        <f>IF(N228="základná",J228,0)</f>
        <v>0</v>
      </c>
      <c r="BF228" s="247">
        <f>IF(N228="znížená",J228,0)</f>
        <v>0</v>
      </c>
      <c r="BG228" s="247">
        <f>IF(N228="zákl. prenesená",J228,0)</f>
        <v>0</v>
      </c>
      <c r="BH228" s="247">
        <f>IF(N228="zníž. prenesená",J228,0)</f>
        <v>0</v>
      </c>
      <c r="BI228" s="247">
        <f>IF(N228="nulová",J228,0)</f>
        <v>0</v>
      </c>
      <c r="BJ228" s="14" t="s">
        <v>88</v>
      </c>
      <c r="BK228" s="247">
        <f>ROUND(I228*H228,2)</f>
        <v>0</v>
      </c>
      <c r="BL228" s="14" t="s">
        <v>204</v>
      </c>
      <c r="BM228" s="246" t="s">
        <v>500</v>
      </c>
    </row>
    <row r="229" s="2" customFormat="1" ht="24.15" customHeight="1">
      <c r="A229" s="35"/>
      <c r="B229" s="36"/>
      <c r="C229" s="234" t="s">
        <v>501</v>
      </c>
      <c r="D229" s="234" t="s">
        <v>138</v>
      </c>
      <c r="E229" s="235" t="s">
        <v>502</v>
      </c>
      <c r="F229" s="236" t="s">
        <v>503</v>
      </c>
      <c r="G229" s="237" t="s">
        <v>148</v>
      </c>
      <c r="H229" s="238">
        <v>7</v>
      </c>
      <c r="I229" s="239"/>
      <c r="J229" s="240">
        <f>ROUND(I229*H229,2)</f>
        <v>0</v>
      </c>
      <c r="K229" s="241"/>
      <c r="L229" s="41"/>
      <c r="M229" s="242" t="s">
        <v>1</v>
      </c>
      <c r="N229" s="243" t="s">
        <v>40</v>
      </c>
      <c r="O229" s="94"/>
      <c r="P229" s="244">
        <f>O229*H229</f>
        <v>0</v>
      </c>
      <c r="Q229" s="244">
        <v>0</v>
      </c>
      <c r="R229" s="244">
        <f>Q229*H229</f>
        <v>0</v>
      </c>
      <c r="S229" s="244">
        <v>0.0030000000000000001</v>
      </c>
      <c r="T229" s="245">
        <f>S229*H229</f>
        <v>0.021000000000000001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46" t="s">
        <v>204</v>
      </c>
      <c r="AT229" s="246" t="s">
        <v>138</v>
      </c>
      <c r="AU229" s="246" t="s">
        <v>88</v>
      </c>
      <c r="AY229" s="14" t="s">
        <v>136</v>
      </c>
      <c r="BE229" s="247">
        <f>IF(N229="základná",J229,0)</f>
        <v>0</v>
      </c>
      <c r="BF229" s="247">
        <f>IF(N229="znížená",J229,0)</f>
        <v>0</v>
      </c>
      <c r="BG229" s="247">
        <f>IF(N229="zákl. prenesená",J229,0)</f>
        <v>0</v>
      </c>
      <c r="BH229" s="247">
        <f>IF(N229="zníž. prenesená",J229,0)</f>
        <v>0</v>
      </c>
      <c r="BI229" s="247">
        <f>IF(N229="nulová",J229,0)</f>
        <v>0</v>
      </c>
      <c r="BJ229" s="14" t="s">
        <v>88</v>
      </c>
      <c r="BK229" s="247">
        <f>ROUND(I229*H229,2)</f>
        <v>0</v>
      </c>
      <c r="BL229" s="14" t="s">
        <v>204</v>
      </c>
      <c r="BM229" s="246" t="s">
        <v>504</v>
      </c>
    </row>
    <row r="230" s="2" customFormat="1" ht="24.15" customHeight="1">
      <c r="A230" s="35"/>
      <c r="B230" s="36"/>
      <c r="C230" s="234" t="s">
        <v>505</v>
      </c>
      <c r="D230" s="234" t="s">
        <v>138</v>
      </c>
      <c r="E230" s="235" t="s">
        <v>506</v>
      </c>
      <c r="F230" s="236" t="s">
        <v>507</v>
      </c>
      <c r="G230" s="237" t="s">
        <v>371</v>
      </c>
      <c r="H230" s="239"/>
      <c r="I230" s="239"/>
      <c r="J230" s="240">
        <f>ROUND(I230*H230,2)</f>
        <v>0</v>
      </c>
      <c r="K230" s="241"/>
      <c r="L230" s="41"/>
      <c r="M230" s="242" t="s">
        <v>1</v>
      </c>
      <c r="N230" s="243" t="s">
        <v>40</v>
      </c>
      <c r="O230" s="94"/>
      <c r="P230" s="244">
        <f>O230*H230</f>
        <v>0</v>
      </c>
      <c r="Q230" s="244">
        <v>0</v>
      </c>
      <c r="R230" s="244">
        <f>Q230*H230</f>
        <v>0</v>
      </c>
      <c r="S230" s="244">
        <v>0</v>
      </c>
      <c r="T230" s="24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46" t="s">
        <v>204</v>
      </c>
      <c r="AT230" s="246" t="s">
        <v>138</v>
      </c>
      <c r="AU230" s="246" t="s">
        <v>88</v>
      </c>
      <c r="AY230" s="14" t="s">
        <v>136</v>
      </c>
      <c r="BE230" s="247">
        <f>IF(N230="základná",J230,0)</f>
        <v>0</v>
      </c>
      <c r="BF230" s="247">
        <f>IF(N230="znížená",J230,0)</f>
        <v>0</v>
      </c>
      <c r="BG230" s="247">
        <f>IF(N230="zákl. prenesená",J230,0)</f>
        <v>0</v>
      </c>
      <c r="BH230" s="247">
        <f>IF(N230="zníž. prenesená",J230,0)</f>
        <v>0</v>
      </c>
      <c r="BI230" s="247">
        <f>IF(N230="nulová",J230,0)</f>
        <v>0</v>
      </c>
      <c r="BJ230" s="14" t="s">
        <v>88</v>
      </c>
      <c r="BK230" s="247">
        <f>ROUND(I230*H230,2)</f>
        <v>0</v>
      </c>
      <c r="BL230" s="14" t="s">
        <v>204</v>
      </c>
      <c r="BM230" s="246" t="s">
        <v>508</v>
      </c>
    </row>
    <row r="231" s="12" customFormat="1" ht="22.8" customHeight="1">
      <c r="A231" s="12"/>
      <c r="B231" s="218"/>
      <c r="C231" s="219"/>
      <c r="D231" s="220" t="s">
        <v>73</v>
      </c>
      <c r="E231" s="232" t="s">
        <v>509</v>
      </c>
      <c r="F231" s="232" t="s">
        <v>510</v>
      </c>
      <c r="G231" s="219"/>
      <c r="H231" s="219"/>
      <c r="I231" s="222"/>
      <c r="J231" s="233">
        <f>BK231</f>
        <v>0</v>
      </c>
      <c r="K231" s="219"/>
      <c r="L231" s="224"/>
      <c r="M231" s="225"/>
      <c r="N231" s="226"/>
      <c r="O231" s="226"/>
      <c r="P231" s="227">
        <f>SUM(P232:P238)</f>
        <v>0</v>
      </c>
      <c r="Q231" s="226"/>
      <c r="R231" s="227">
        <f>SUM(R232:R238)</f>
        <v>0.16400720000000002</v>
      </c>
      <c r="S231" s="226"/>
      <c r="T231" s="228">
        <f>SUM(T232:T238)</f>
        <v>0.12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29" t="s">
        <v>88</v>
      </c>
      <c r="AT231" s="230" t="s">
        <v>73</v>
      </c>
      <c r="AU231" s="230" t="s">
        <v>82</v>
      </c>
      <c r="AY231" s="229" t="s">
        <v>136</v>
      </c>
      <c r="BK231" s="231">
        <f>SUM(BK232:BK238)</f>
        <v>0</v>
      </c>
    </row>
    <row r="232" s="2" customFormat="1" ht="24.15" customHeight="1">
      <c r="A232" s="35"/>
      <c r="B232" s="36"/>
      <c r="C232" s="234" t="s">
        <v>511</v>
      </c>
      <c r="D232" s="234" t="s">
        <v>138</v>
      </c>
      <c r="E232" s="235" t="s">
        <v>512</v>
      </c>
      <c r="F232" s="236" t="s">
        <v>513</v>
      </c>
      <c r="G232" s="237" t="s">
        <v>223</v>
      </c>
      <c r="H232" s="238">
        <v>16.32</v>
      </c>
      <c r="I232" s="239"/>
      <c r="J232" s="240">
        <f>ROUND(I232*H232,2)</f>
        <v>0</v>
      </c>
      <c r="K232" s="241"/>
      <c r="L232" s="41"/>
      <c r="M232" s="242" t="s">
        <v>1</v>
      </c>
      <c r="N232" s="243" t="s">
        <v>40</v>
      </c>
      <c r="O232" s="94"/>
      <c r="P232" s="244">
        <f>O232*H232</f>
        <v>0</v>
      </c>
      <c r="Q232" s="244">
        <v>0.00040999999999999999</v>
      </c>
      <c r="R232" s="244">
        <f>Q232*H232</f>
        <v>0.0066911999999999996</v>
      </c>
      <c r="S232" s="244">
        <v>0</v>
      </c>
      <c r="T232" s="24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46" t="s">
        <v>204</v>
      </c>
      <c r="AT232" s="246" t="s">
        <v>138</v>
      </c>
      <c r="AU232" s="246" t="s">
        <v>88</v>
      </c>
      <c r="AY232" s="14" t="s">
        <v>136</v>
      </c>
      <c r="BE232" s="247">
        <f>IF(N232="základná",J232,0)</f>
        <v>0</v>
      </c>
      <c r="BF232" s="247">
        <f>IF(N232="znížená",J232,0)</f>
        <v>0</v>
      </c>
      <c r="BG232" s="247">
        <f>IF(N232="zákl. prenesená",J232,0)</f>
        <v>0</v>
      </c>
      <c r="BH232" s="247">
        <f>IF(N232="zníž. prenesená",J232,0)</f>
        <v>0</v>
      </c>
      <c r="BI232" s="247">
        <f>IF(N232="nulová",J232,0)</f>
        <v>0</v>
      </c>
      <c r="BJ232" s="14" t="s">
        <v>88</v>
      </c>
      <c r="BK232" s="247">
        <f>ROUND(I232*H232,2)</f>
        <v>0</v>
      </c>
      <c r="BL232" s="14" t="s">
        <v>204</v>
      </c>
      <c r="BM232" s="246" t="s">
        <v>514</v>
      </c>
    </row>
    <row r="233" s="2" customFormat="1" ht="24.15" customHeight="1">
      <c r="A233" s="35"/>
      <c r="B233" s="36"/>
      <c r="C233" s="248" t="s">
        <v>515</v>
      </c>
      <c r="D233" s="248" t="s">
        <v>226</v>
      </c>
      <c r="E233" s="249" t="s">
        <v>516</v>
      </c>
      <c r="F233" s="250" t="s">
        <v>517</v>
      </c>
      <c r="G233" s="251" t="s">
        <v>148</v>
      </c>
      <c r="H233" s="252">
        <v>1</v>
      </c>
      <c r="I233" s="253"/>
      <c r="J233" s="254">
        <f>ROUND(I233*H233,2)</f>
        <v>0</v>
      </c>
      <c r="K233" s="255"/>
      <c r="L233" s="256"/>
      <c r="M233" s="257" t="s">
        <v>1</v>
      </c>
      <c r="N233" s="258" t="s">
        <v>40</v>
      </c>
      <c r="O233" s="94"/>
      <c r="P233" s="244">
        <f>O233*H233</f>
        <v>0</v>
      </c>
      <c r="Q233" s="244">
        <v>0.13619999999999999</v>
      </c>
      <c r="R233" s="244">
        <f>Q233*H233</f>
        <v>0.13619999999999999</v>
      </c>
      <c r="S233" s="244">
        <v>0</v>
      </c>
      <c r="T233" s="24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46" t="s">
        <v>270</v>
      </c>
      <c r="AT233" s="246" t="s">
        <v>226</v>
      </c>
      <c r="AU233" s="246" t="s">
        <v>88</v>
      </c>
      <c r="AY233" s="14" t="s">
        <v>136</v>
      </c>
      <c r="BE233" s="247">
        <f>IF(N233="základná",J233,0)</f>
        <v>0</v>
      </c>
      <c r="BF233" s="247">
        <f>IF(N233="znížená",J233,0)</f>
        <v>0</v>
      </c>
      <c r="BG233" s="247">
        <f>IF(N233="zákl. prenesená",J233,0)</f>
        <v>0</v>
      </c>
      <c r="BH233" s="247">
        <f>IF(N233="zníž. prenesená",J233,0)</f>
        <v>0</v>
      </c>
      <c r="BI233" s="247">
        <f>IF(N233="nulová",J233,0)</f>
        <v>0</v>
      </c>
      <c r="BJ233" s="14" t="s">
        <v>88</v>
      </c>
      <c r="BK233" s="247">
        <f>ROUND(I233*H233,2)</f>
        <v>0</v>
      </c>
      <c r="BL233" s="14" t="s">
        <v>204</v>
      </c>
      <c r="BM233" s="246" t="s">
        <v>518</v>
      </c>
    </row>
    <row r="234" s="2" customFormat="1" ht="16.5" customHeight="1">
      <c r="A234" s="35"/>
      <c r="B234" s="36"/>
      <c r="C234" s="234" t="s">
        <v>519</v>
      </c>
      <c r="D234" s="234" t="s">
        <v>138</v>
      </c>
      <c r="E234" s="235" t="s">
        <v>520</v>
      </c>
      <c r="F234" s="236" t="s">
        <v>521</v>
      </c>
      <c r="G234" s="237" t="s">
        <v>223</v>
      </c>
      <c r="H234" s="238">
        <v>8.6999999999999993</v>
      </c>
      <c r="I234" s="239"/>
      <c r="J234" s="240">
        <f>ROUND(I234*H234,2)</f>
        <v>0</v>
      </c>
      <c r="K234" s="241"/>
      <c r="L234" s="41"/>
      <c r="M234" s="242" t="s">
        <v>1</v>
      </c>
      <c r="N234" s="243" t="s">
        <v>40</v>
      </c>
      <c r="O234" s="94"/>
      <c r="P234" s="244">
        <f>O234*H234</f>
        <v>0</v>
      </c>
      <c r="Q234" s="244">
        <v>9.0000000000000006E-05</v>
      </c>
      <c r="R234" s="244">
        <f>Q234*H234</f>
        <v>0.00078299999999999995</v>
      </c>
      <c r="S234" s="244">
        <v>0</v>
      </c>
      <c r="T234" s="24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46" t="s">
        <v>204</v>
      </c>
      <c r="AT234" s="246" t="s">
        <v>138</v>
      </c>
      <c r="AU234" s="246" t="s">
        <v>88</v>
      </c>
      <c r="AY234" s="14" t="s">
        <v>136</v>
      </c>
      <c r="BE234" s="247">
        <f>IF(N234="základná",J234,0)</f>
        <v>0</v>
      </c>
      <c r="BF234" s="247">
        <f>IF(N234="znížená",J234,0)</f>
        <v>0</v>
      </c>
      <c r="BG234" s="247">
        <f>IF(N234="zákl. prenesená",J234,0)</f>
        <v>0</v>
      </c>
      <c r="BH234" s="247">
        <f>IF(N234="zníž. prenesená",J234,0)</f>
        <v>0</v>
      </c>
      <c r="BI234" s="247">
        <f>IF(N234="nulová",J234,0)</f>
        <v>0</v>
      </c>
      <c r="BJ234" s="14" t="s">
        <v>88</v>
      </c>
      <c r="BK234" s="247">
        <f>ROUND(I234*H234,2)</f>
        <v>0</v>
      </c>
      <c r="BL234" s="14" t="s">
        <v>204</v>
      </c>
      <c r="BM234" s="246" t="s">
        <v>522</v>
      </c>
    </row>
    <row r="235" s="2" customFormat="1" ht="24.15" customHeight="1">
      <c r="A235" s="35"/>
      <c r="B235" s="36"/>
      <c r="C235" s="234" t="s">
        <v>523</v>
      </c>
      <c r="D235" s="234" t="s">
        <v>138</v>
      </c>
      <c r="E235" s="235" t="s">
        <v>524</v>
      </c>
      <c r="F235" s="236" t="s">
        <v>525</v>
      </c>
      <c r="G235" s="237" t="s">
        <v>223</v>
      </c>
      <c r="H235" s="238">
        <v>8.6999999999999993</v>
      </c>
      <c r="I235" s="239"/>
      <c r="J235" s="240">
        <f>ROUND(I235*H235,2)</f>
        <v>0</v>
      </c>
      <c r="K235" s="241"/>
      <c r="L235" s="41"/>
      <c r="M235" s="242" t="s">
        <v>1</v>
      </c>
      <c r="N235" s="243" t="s">
        <v>40</v>
      </c>
      <c r="O235" s="94"/>
      <c r="P235" s="244">
        <f>O235*H235</f>
        <v>0</v>
      </c>
      <c r="Q235" s="244">
        <v>9.0000000000000006E-05</v>
      </c>
      <c r="R235" s="244">
        <f>Q235*H235</f>
        <v>0.00078299999999999995</v>
      </c>
      <c r="S235" s="244">
        <v>0</v>
      </c>
      <c r="T235" s="245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46" t="s">
        <v>204</v>
      </c>
      <c r="AT235" s="246" t="s">
        <v>138</v>
      </c>
      <c r="AU235" s="246" t="s">
        <v>88</v>
      </c>
      <c r="AY235" s="14" t="s">
        <v>136</v>
      </c>
      <c r="BE235" s="247">
        <f>IF(N235="základná",J235,0)</f>
        <v>0</v>
      </c>
      <c r="BF235" s="247">
        <f>IF(N235="znížená",J235,0)</f>
        <v>0</v>
      </c>
      <c r="BG235" s="247">
        <f>IF(N235="zákl. prenesená",J235,0)</f>
        <v>0</v>
      </c>
      <c r="BH235" s="247">
        <f>IF(N235="zníž. prenesená",J235,0)</f>
        <v>0</v>
      </c>
      <c r="BI235" s="247">
        <f>IF(N235="nulová",J235,0)</f>
        <v>0</v>
      </c>
      <c r="BJ235" s="14" t="s">
        <v>88</v>
      </c>
      <c r="BK235" s="247">
        <f>ROUND(I235*H235,2)</f>
        <v>0</v>
      </c>
      <c r="BL235" s="14" t="s">
        <v>204</v>
      </c>
      <c r="BM235" s="246" t="s">
        <v>526</v>
      </c>
    </row>
    <row r="236" s="2" customFormat="1" ht="37.8" customHeight="1">
      <c r="A236" s="35"/>
      <c r="B236" s="36"/>
      <c r="C236" s="234" t="s">
        <v>527</v>
      </c>
      <c r="D236" s="234" t="s">
        <v>138</v>
      </c>
      <c r="E236" s="235" t="s">
        <v>528</v>
      </c>
      <c r="F236" s="236" t="s">
        <v>529</v>
      </c>
      <c r="G236" s="237" t="s">
        <v>530</v>
      </c>
      <c r="H236" s="238">
        <v>271</v>
      </c>
      <c r="I236" s="239"/>
      <c r="J236" s="240">
        <f>ROUND(I236*H236,2)</f>
        <v>0</v>
      </c>
      <c r="K236" s="241"/>
      <c r="L236" s="41"/>
      <c r="M236" s="242" t="s">
        <v>1</v>
      </c>
      <c r="N236" s="243" t="s">
        <v>40</v>
      </c>
      <c r="O236" s="94"/>
      <c r="P236" s="244">
        <f>O236*H236</f>
        <v>0</v>
      </c>
      <c r="Q236" s="244">
        <v>5.0000000000000002E-05</v>
      </c>
      <c r="R236" s="244">
        <f>Q236*H236</f>
        <v>0.013550000000000001</v>
      </c>
      <c r="S236" s="244">
        <v>0</v>
      </c>
      <c r="T236" s="24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46" t="s">
        <v>204</v>
      </c>
      <c r="AT236" s="246" t="s">
        <v>138</v>
      </c>
      <c r="AU236" s="246" t="s">
        <v>88</v>
      </c>
      <c r="AY236" s="14" t="s">
        <v>136</v>
      </c>
      <c r="BE236" s="247">
        <f>IF(N236="základná",J236,0)</f>
        <v>0</v>
      </c>
      <c r="BF236" s="247">
        <f>IF(N236="znížená",J236,0)</f>
        <v>0</v>
      </c>
      <c r="BG236" s="247">
        <f>IF(N236="zákl. prenesená",J236,0)</f>
        <v>0</v>
      </c>
      <c r="BH236" s="247">
        <f>IF(N236="zníž. prenesená",J236,0)</f>
        <v>0</v>
      </c>
      <c r="BI236" s="247">
        <f>IF(N236="nulová",J236,0)</f>
        <v>0</v>
      </c>
      <c r="BJ236" s="14" t="s">
        <v>88</v>
      </c>
      <c r="BK236" s="247">
        <f>ROUND(I236*H236,2)</f>
        <v>0</v>
      </c>
      <c r="BL236" s="14" t="s">
        <v>204</v>
      </c>
      <c r="BM236" s="246" t="s">
        <v>531</v>
      </c>
    </row>
    <row r="237" s="2" customFormat="1" ht="44.25" customHeight="1">
      <c r="A237" s="35"/>
      <c r="B237" s="36"/>
      <c r="C237" s="234" t="s">
        <v>532</v>
      </c>
      <c r="D237" s="234" t="s">
        <v>138</v>
      </c>
      <c r="E237" s="235" t="s">
        <v>533</v>
      </c>
      <c r="F237" s="236" t="s">
        <v>534</v>
      </c>
      <c r="G237" s="237" t="s">
        <v>530</v>
      </c>
      <c r="H237" s="238">
        <v>120</v>
      </c>
      <c r="I237" s="239"/>
      <c r="J237" s="240">
        <f>ROUND(I237*H237,2)</f>
        <v>0</v>
      </c>
      <c r="K237" s="241"/>
      <c r="L237" s="41"/>
      <c r="M237" s="242" t="s">
        <v>1</v>
      </c>
      <c r="N237" s="243" t="s">
        <v>40</v>
      </c>
      <c r="O237" s="94"/>
      <c r="P237" s="244">
        <f>O237*H237</f>
        <v>0</v>
      </c>
      <c r="Q237" s="244">
        <v>5.0000000000000002E-05</v>
      </c>
      <c r="R237" s="244">
        <f>Q237*H237</f>
        <v>0.0060000000000000001</v>
      </c>
      <c r="S237" s="244">
        <v>0.001</v>
      </c>
      <c r="T237" s="245">
        <f>S237*H237</f>
        <v>0.12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46" t="s">
        <v>204</v>
      </c>
      <c r="AT237" s="246" t="s">
        <v>138</v>
      </c>
      <c r="AU237" s="246" t="s">
        <v>88</v>
      </c>
      <c r="AY237" s="14" t="s">
        <v>136</v>
      </c>
      <c r="BE237" s="247">
        <f>IF(N237="základná",J237,0)</f>
        <v>0</v>
      </c>
      <c r="BF237" s="247">
        <f>IF(N237="znížená",J237,0)</f>
        <v>0</v>
      </c>
      <c r="BG237" s="247">
        <f>IF(N237="zákl. prenesená",J237,0)</f>
        <v>0</v>
      </c>
      <c r="BH237" s="247">
        <f>IF(N237="zníž. prenesená",J237,0)</f>
        <v>0</v>
      </c>
      <c r="BI237" s="247">
        <f>IF(N237="nulová",J237,0)</f>
        <v>0</v>
      </c>
      <c r="BJ237" s="14" t="s">
        <v>88</v>
      </c>
      <c r="BK237" s="247">
        <f>ROUND(I237*H237,2)</f>
        <v>0</v>
      </c>
      <c r="BL237" s="14" t="s">
        <v>204</v>
      </c>
      <c r="BM237" s="246" t="s">
        <v>535</v>
      </c>
    </row>
    <row r="238" s="2" customFormat="1" ht="24.15" customHeight="1">
      <c r="A238" s="35"/>
      <c r="B238" s="36"/>
      <c r="C238" s="234" t="s">
        <v>536</v>
      </c>
      <c r="D238" s="234" t="s">
        <v>138</v>
      </c>
      <c r="E238" s="235" t="s">
        <v>537</v>
      </c>
      <c r="F238" s="236" t="s">
        <v>538</v>
      </c>
      <c r="G238" s="237" t="s">
        <v>371</v>
      </c>
      <c r="H238" s="239"/>
      <c r="I238" s="239"/>
      <c r="J238" s="240">
        <f>ROUND(I238*H238,2)</f>
        <v>0</v>
      </c>
      <c r="K238" s="241"/>
      <c r="L238" s="41"/>
      <c r="M238" s="242" t="s">
        <v>1</v>
      </c>
      <c r="N238" s="243" t="s">
        <v>40</v>
      </c>
      <c r="O238" s="94"/>
      <c r="P238" s="244">
        <f>O238*H238</f>
        <v>0</v>
      </c>
      <c r="Q238" s="244">
        <v>0</v>
      </c>
      <c r="R238" s="244">
        <f>Q238*H238</f>
        <v>0</v>
      </c>
      <c r="S238" s="244">
        <v>0</v>
      </c>
      <c r="T238" s="24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46" t="s">
        <v>204</v>
      </c>
      <c r="AT238" s="246" t="s">
        <v>138</v>
      </c>
      <c r="AU238" s="246" t="s">
        <v>88</v>
      </c>
      <c r="AY238" s="14" t="s">
        <v>136</v>
      </c>
      <c r="BE238" s="247">
        <f>IF(N238="základná",J238,0)</f>
        <v>0</v>
      </c>
      <c r="BF238" s="247">
        <f>IF(N238="znížená",J238,0)</f>
        <v>0</v>
      </c>
      <c r="BG238" s="247">
        <f>IF(N238="zákl. prenesená",J238,0)</f>
        <v>0</v>
      </c>
      <c r="BH238" s="247">
        <f>IF(N238="zníž. prenesená",J238,0)</f>
        <v>0</v>
      </c>
      <c r="BI238" s="247">
        <f>IF(N238="nulová",J238,0)</f>
        <v>0</v>
      </c>
      <c r="BJ238" s="14" t="s">
        <v>88</v>
      </c>
      <c r="BK238" s="247">
        <f>ROUND(I238*H238,2)</f>
        <v>0</v>
      </c>
      <c r="BL238" s="14" t="s">
        <v>204</v>
      </c>
      <c r="BM238" s="246" t="s">
        <v>539</v>
      </c>
    </row>
    <row r="239" s="12" customFormat="1" ht="22.8" customHeight="1">
      <c r="A239" s="12"/>
      <c r="B239" s="218"/>
      <c r="C239" s="219"/>
      <c r="D239" s="220" t="s">
        <v>73</v>
      </c>
      <c r="E239" s="232" t="s">
        <v>540</v>
      </c>
      <c r="F239" s="232" t="s">
        <v>541</v>
      </c>
      <c r="G239" s="219"/>
      <c r="H239" s="219"/>
      <c r="I239" s="222"/>
      <c r="J239" s="233">
        <f>BK239</f>
        <v>0</v>
      </c>
      <c r="K239" s="219"/>
      <c r="L239" s="224"/>
      <c r="M239" s="225"/>
      <c r="N239" s="226"/>
      <c r="O239" s="226"/>
      <c r="P239" s="227">
        <f>P240</f>
        <v>0</v>
      </c>
      <c r="Q239" s="226"/>
      <c r="R239" s="227">
        <f>R240</f>
        <v>0</v>
      </c>
      <c r="S239" s="226"/>
      <c r="T239" s="228">
        <f>T240</f>
        <v>0.13200000000000001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29" t="s">
        <v>88</v>
      </c>
      <c r="AT239" s="230" t="s">
        <v>73</v>
      </c>
      <c r="AU239" s="230" t="s">
        <v>82</v>
      </c>
      <c r="AY239" s="229" t="s">
        <v>136</v>
      </c>
      <c r="BK239" s="231">
        <f>BK240</f>
        <v>0</v>
      </c>
    </row>
    <row r="240" s="2" customFormat="1" ht="16.5" customHeight="1">
      <c r="A240" s="35"/>
      <c r="B240" s="36"/>
      <c r="C240" s="234" t="s">
        <v>542</v>
      </c>
      <c r="D240" s="234" t="s">
        <v>138</v>
      </c>
      <c r="E240" s="235" t="s">
        <v>543</v>
      </c>
      <c r="F240" s="236" t="s">
        <v>544</v>
      </c>
      <c r="G240" s="237" t="s">
        <v>148</v>
      </c>
      <c r="H240" s="238">
        <v>3</v>
      </c>
      <c r="I240" s="239"/>
      <c r="J240" s="240">
        <f>ROUND(I240*H240,2)</f>
        <v>0</v>
      </c>
      <c r="K240" s="241"/>
      <c r="L240" s="41"/>
      <c r="M240" s="242" t="s">
        <v>1</v>
      </c>
      <c r="N240" s="243" t="s">
        <v>40</v>
      </c>
      <c r="O240" s="94"/>
      <c r="P240" s="244">
        <f>O240*H240</f>
        <v>0</v>
      </c>
      <c r="Q240" s="244">
        <v>0</v>
      </c>
      <c r="R240" s="244">
        <f>Q240*H240</f>
        <v>0</v>
      </c>
      <c r="S240" s="244">
        <v>0.043999999999999997</v>
      </c>
      <c r="T240" s="245">
        <f>S240*H240</f>
        <v>0.13200000000000001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46" t="s">
        <v>204</v>
      </c>
      <c r="AT240" s="246" t="s">
        <v>138</v>
      </c>
      <c r="AU240" s="246" t="s">
        <v>88</v>
      </c>
      <c r="AY240" s="14" t="s">
        <v>136</v>
      </c>
      <c r="BE240" s="247">
        <f>IF(N240="základná",J240,0)</f>
        <v>0</v>
      </c>
      <c r="BF240" s="247">
        <f>IF(N240="znížená",J240,0)</f>
        <v>0</v>
      </c>
      <c r="BG240" s="247">
        <f>IF(N240="zákl. prenesená",J240,0)</f>
        <v>0</v>
      </c>
      <c r="BH240" s="247">
        <f>IF(N240="zníž. prenesená",J240,0)</f>
        <v>0</v>
      </c>
      <c r="BI240" s="247">
        <f>IF(N240="nulová",J240,0)</f>
        <v>0</v>
      </c>
      <c r="BJ240" s="14" t="s">
        <v>88</v>
      </c>
      <c r="BK240" s="247">
        <f>ROUND(I240*H240,2)</f>
        <v>0</v>
      </c>
      <c r="BL240" s="14" t="s">
        <v>204</v>
      </c>
      <c r="BM240" s="246" t="s">
        <v>545</v>
      </c>
    </row>
    <row r="241" s="12" customFormat="1" ht="22.8" customHeight="1">
      <c r="A241" s="12"/>
      <c r="B241" s="218"/>
      <c r="C241" s="219"/>
      <c r="D241" s="220" t="s">
        <v>73</v>
      </c>
      <c r="E241" s="232" t="s">
        <v>546</v>
      </c>
      <c r="F241" s="232" t="s">
        <v>547</v>
      </c>
      <c r="G241" s="219"/>
      <c r="H241" s="219"/>
      <c r="I241" s="222"/>
      <c r="J241" s="233">
        <f>BK241</f>
        <v>0</v>
      </c>
      <c r="K241" s="219"/>
      <c r="L241" s="224"/>
      <c r="M241" s="225"/>
      <c r="N241" s="226"/>
      <c r="O241" s="226"/>
      <c r="P241" s="227">
        <f>SUM(P242:P245)</f>
        <v>0</v>
      </c>
      <c r="Q241" s="226"/>
      <c r="R241" s="227">
        <f>SUM(R242:R245)</f>
        <v>0.15914999999999999</v>
      </c>
      <c r="S241" s="226"/>
      <c r="T241" s="228">
        <f>SUM(T242:T245)</f>
        <v>0.11771999999999999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29" t="s">
        <v>88</v>
      </c>
      <c r="AT241" s="230" t="s">
        <v>73</v>
      </c>
      <c r="AU241" s="230" t="s">
        <v>82</v>
      </c>
      <c r="AY241" s="229" t="s">
        <v>136</v>
      </c>
      <c r="BK241" s="231">
        <f>SUM(BK242:BK245)</f>
        <v>0</v>
      </c>
    </row>
    <row r="242" s="2" customFormat="1" ht="24.15" customHeight="1">
      <c r="A242" s="35"/>
      <c r="B242" s="36"/>
      <c r="C242" s="234" t="s">
        <v>548</v>
      </c>
      <c r="D242" s="234" t="s">
        <v>138</v>
      </c>
      <c r="E242" s="235" t="s">
        <v>549</v>
      </c>
      <c r="F242" s="236" t="s">
        <v>550</v>
      </c>
      <c r="G242" s="237" t="s">
        <v>141</v>
      </c>
      <c r="H242" s="238">
        <v>6.54</v>
      </c>
      <c r="I242" s="239"/>
      <c r="J242" s="240">
        <f>ROUND(I242*H242,2)</f>
        <v>0</v>
      </c>
      <c r="K242" s="241"/>
      <c r="L242" s="41"/>
      <c r="M242" s="242" t="s">
        <v>1</v>
      </c>
      <c r="N242" s="243" t="s">
        <v>40</v>
      </c>
      <c r="O242" s="94"/>
      <c r="P242" s="244">
        <f>O242*H242</f>
        <v>0</v>
      </c>
      <c r="Q242" s="244">
        <v>0</v>
      </c>
      <c r="R242" s="244">
        <f>Q242*H242</f>
        <v>0</v>
      </c>
      <c r="S242" s="244">
        <v>0.017999999999999999</v>
      </c>
      <c r="T242" s="245">
        <f>S242*H242</f>
        <v>0.11771999999999999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46" t="s">
        <v>204</v>
      </c>
      <c r="AT242" s="246" t="s">
        <v>138</v>
      </c>
      <c r="AU242" s="246" t="s">
        <v>88</v>
      </c>
      <c r="AY242" s="14" t="s">
        <v>136</v>
      </c>
      <c r="BE242" s="247">
        <f>IF(N242="základná",J242,0)</f>
        <v>0</v>
      </c>
      <c r="BF242" s="247">
        <f>IF(N242="znížená",J242,0)</f>
        <v>0</v>
      </c>
      <c r="BG242" s="247">
        <f>IF(N242="zákl. prenesená",J242,0)</f>
        <v>0</v>
      </c>
      <c r="BH242" s="247">
        <f>IF(N242="zníž. prenesená",J242,0)</f>
        <v>0</v>
      </c>
      <c r="BI242" s="247">
        <f>IF(N242="nulová",J242,0)</f>
        <v>0</v>
      </c>
      <c r="BJ242" s="14" t="s">
        <v>88</v>
      </c>
      <c r="BK242" s="247">
        <f>ROUND(I242*H242,2)</f>
        <v>0</v>
      </c>
      <c r="BL242" s="14" t="s">
        <v>204</v>
      </c>
      <c r="BM242" s="246" t="s">
        <v>551</v>
      </c>
    </row>
    <row r="243" s="2" customFormat="1" ht="33" customHeight="1">
      <c r="A243" s="35"/>
      <c r="B243" s="36"/>
      <c r="C243" s="234" t="s">
        <v>552</v>
      </c>
      <c r="D243" s="234" t="s">
        <v>138</v>
      </c>
      <c r="E243" s="235" t="s">
        <v>553</v>
      </c>
      <c r="F243" s="236" t="s">
        <v>554</v>
      </c>
      <c r="G243" s="237" t="s">
        <v>141</v>
      </c>
      <c r="H243" s="238">
        <v>7.5</v>
      </c>
      <c r="I243" s="239"/>
      <c r="J243" s="240">
        <f>ROUND(I243*H243,2)</f>
        <v>0</v>
      </c>
      <c r="K243" s="241"/>
      <c r="L243" s="41"/>
      <c r="M243" s="242" t="s">
        <v>1</v>
      </c>
      <c r="N243" s="243" t="s">
        <v>40</v>
      </c>
      <c r="O243" s="94"/>
      <c r="P243" s="244">
        <f>O243*H243</f>
        <v>0</v>
      </c>
      <c r="Q243" s="244">
        <v>0.00122</v>
      </c>
      <c r="R243" s="244">
        <f>Q243*H243</f>
        <v>0.0091500000000000001</v>
      </c>
      <c r="S243" s="244">
        <v>0</v>
      </c>
      <c r="T243" s="245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46" t="s">
        <v>204</v>
      </c>
      <c r="AT243" s="246" t="s">
        <v>138</v>
      </c>
      <c r="AU243" s="246" t="s">
        <v>88</v>
      </c>
      <c r="AY243" s="14" t="s">
        <v>136</v>
      </c>
      <c r="BE243" s="247">
        <f>IF(N243="základná",J243,0)</f>
        <v>0</v>
      </c>
      <c r="BF243" s="247">
        <f>IF(N243="znížená",J243,0)</f>
        <v>0</v>
      </c>
      <c r="BG243" s="247">
        <f>IF(N243="zákl. prenesená",J243,0)</f>
        <v>0</v>
      </c>
      <c r="BH243" s="247">
        <f>IF(N243="zníž. prenesená",J243,0)</f>
        <v>0</v>
      </c>
      <c r="BI243" s="247">
        <f>IF(N243="nulová",J243,0)</f>
        <v>0</v>
      </c>
      <c r="BJ243" s="14" t="s">
        <v>88</v>
      </c>
      <c r="BK243" s="247">
        <f>ROUND(I243*H243,2)</f>
        <v>0</v>
      </c>
      <c r="BL243" s="14" t="s">
        <v>204</v>
      </c>
      <c r="BM243" s="246" t="s">
        <v>555</v>
      </c>
    </row>
    <row r="244" s="2" customFormat="1" ht="24.15" customHeight="1">
      <c r="A244" s="35"/>
      <c r="B244" s="36"/>
      <c r="C244" s="248" t="s">
        <v>346</v>
      </c>
      <c r="D244" s="248" t="s">
        <v>226</v>
      </c>
      <c r="E244" s="249" t="s">
        <v>556</v>
      </c>
      <c r="F244" s="250" t="s">
        <v>557</v>
      </c>
      <c r="G244" s="251" t="s">
        <v>141</v>
      </c>
      <c r="H244" s="252">
        <v>7.5</v>
      </c>
      <c r="I244" s="253"/>
      <c r="J244" s="254">
        <f>ROUND(I244*H244,2)</f>
        <v>0</v>
      </c>
      <c r="K244" s="255"/>
      <c r="L244" s="256"/>
      <c r="M244" s="257" t="s">
        <v>1</v>
      </c>
      <c r="N244" s="258" t="s">
        <v>40</v>
      </c>
      <c r="O244" s="94"/>
      <c r="P244" s="244">
        <f>O244*H244</f>
        <v>0</v>
      </c>
      <c r="Q244" s="244">
        <v>0.02</v>
      </c>
      <c r="R244" s="244">
        <f>Q244*H244</f>
        <v>0.14999999999999999</v>
      </c>
      <c r="S244" s="244">
        <v>0</v>
      </c>
      <c r="T244" s="245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46" t="s">
        <v>270</v>
      </c>
      <c r="AT244" s="246" t="s">
        <v>226</v>
      </c>
      <c r="AU244" s="246" t="s">
        <v>88</v>
      </c>
      <c r="AY244" s="14" t="s">
        <v>136</v>
      </c>
      <c r="BE244" s="247">
        <f>IF(N244="základná",J244,0)</f>
        <v>0</v>
      </c>
      <c r="BF244" s="247">
        <f>IF(N244="znížená",J244,0)</f>
        <v>0</v>
      </c>
      <c r="BG244" s="247">
        <f>IF(N244="zákl. prenesená",J244,0)</f>
        <v>0</v>
      </c>
      <c r="BH244" s="247">
        <f>IF(N244="zníž. prenesená",J244,0)</f>
        <v>0</v>
      </c>
      <c r="BI244" s="247">
        <f>IF(N244="nulová",J244,0)</f>
        <v>0</v>
      </c>
      <c r="BJ244" s="14" t="s">
        <v>88</v>
      </c>
      <c r="BK244" s="247">
        <f>ROUND(I244*H244,2)</f>
        <v>0</v>
      </c>
      <c r="BL244" s="14" t="s">
        <v>204</v>
      </c>
      <c r="BM244" s="246" t="s">
        <v>558</v>
      </c>
    </row>
    <row r="245" s="2" customFormat="1" ht="24.15" customHeight="1">
      <c r="A245" s="35"/>
      <c r="B245" s="36"/>
      <c r="C245" s="234" t="s">
        <v>559</v>
      </c>
      <c r="D245" s="234" t="s">
        <v>138</v>
      </c>
      <c r="E245" s="235" t="s">
        <v>560</v>
      </c>
      <c r="F245" s="236" t="s">
        <v>561</v>
      </c>
      <c r="G245" s="237" t="s">
        <v>371</v>
      </c>
      <c r="H245" s="239"/>
      <c r="I245" s="239"/>
      <c r="J245" s="240">
        <f>ROUND(I245*H245,2)</f>
        <v>0</v>
      </c>
      <c r="K245" s="241"/>
      <c r="L245" s="41"/>
      <c r="M245" s="242" t="s">
        <v>1</v>
      </c>
      <c r="N245" s="243" t="s">
        <v>40</v>
      </c>
      <c r="O245" s="94"/>
      <c r="P245" s="244">
        <f>O245*H245</f>
        <v>0</v>
      </c>
      <c r="Q245" s="244">
        <v>0</v>
      </c>
      <c r="R245" s="244">
        <f>Q245*H245</f>
        <v>0</v>
      </c>
      <c r="S245" s="244">
        <v>0</v>
      </c>
      <c r="T245" s="24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46" t="s">
        <v>204</v>
      </c>
      <c r="AT245" s="246" t="s">
        <v>138</v>
      </c>
      <c r="AU245" s="246" t="s">
        <v>88</v>
      </c>
      <c r="AY245" s="14" t="s">
        <v>136</v>
      </c>
      <c r="BE245" s="247">
        <f>IF(N245="základná",J245,0)</f>
        <v>0</v>
      </c>
      <c r="BF245" s="247">
        <f>IF(N245="znížená",J245,0)</f>
        <v>0</v>
      </c>
      <c r="BG245" s="247">
        <f>IF(N245="zákl. prenesená",J245,0)</f>
        <v>0</v>
      </c>
      <c r="BH245" s="247">
        <f>IF(N245="zníž. prenesená",J245,0)</f>
        <v>0</v>
      </c>
      <c r="BI245" s="247">
        <f>IF(N245="nulová",J245,0)</f>
        <v>0</v>
      </c>
      <c r="BJ245" s="14" t="s">
        <v>88</v>
      </c>
      <c r="BK245" s="247">
        <f>ROUND(I245*H245,2)</f>
        <v>0</v>
      </c>
      <c r="BL245" s="14" t="s">
        <v>204</v>
      </c>
      <c r="BM245" s="246" t="s">
        <v>562</v>
      </c>
    </row>
    <row r="246" s="12" customFormat="1" ht="25.92" customHeight="1">
      <c r="A246" s="12"/>
      <c r="B246" s="218"/>
      <c r="C246" s="219"/>
      <c r="D246" s="220" t="s">
        <v>73</v>
      </c>
      <c r="E246" s="221" t="s">
        <v>563</v>
      </c>
      <c r="F246" s="221" t="s">
        <v>564</v>
      </c>
      <c r="G246" s="219"/>
      <c r="H246" s="219"/>
      <c r="I246" s="222"/>
      <c r="J246" s="223">
        <f>BK246</f>
        <v>0</v>
      </c>
      <c r="K246" s="219"/>
      <c r="L246" s="224"/>
      <c r="M246" s="225"/>
      <c r="N246" s="226"/>
      <c r="O246" s="226"/>
      <c r="P246" s="227">
        <f>P247</f>
        <v>0</v>
      </c>
      <c r="Q246" s="226"/>
      <c r="R246" s="227">
        <f>R247</f>
        <v>0</v>
      </c>
      <c r="S246" s="226"/>
      <c r="T246" s="228">
        <f>T247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29" t="s">
        <v>142</v>
      </c>
      <c r="AT246" s="230" t="s">
        <v>73</v>
      </c>
      <c r="AU246" s="230" t="s">
        <v>74</v>
      </c>
      <c r="AY246" s="229" t="s">
        <v>136</v>
      </c>
      <c r="BK246" s="231">
        <f>BK247</f>
        <v>0</v>
      </c>
    </row>
    <row r="247" s="2" customFormat="1" ht="44.25" customHeight="1">
      <c r="A247" s="35"/>
      <c r="B247" s="36"/>
      <c r="C247" s="234" t="s">
        <v>565</v>
      </c>
      <c r="D247" s="234" t="s">
        <v>138</v>
      </c>
      <c r="E247" s="235" t="s">
        <v>566</v>
      </c>
      <c r="F247" s="236" t="s">
        <v>567</v>
      </c>
      <c r="G247" s="237" t="s">
        <v>568</v>
      </c>
      <c r="H247" s="238">
        <v>120</v>
      </c>
      <c r="I247" s="239"/>
      <c r="J247" s="240">
        <f>ROUND(I247*H247,2)</f>
        <v>0</v>
      </c>
      <c r="K247" s="241"/>
      <c r="L247" s="41"/>
      <c r="M247" s="259" t="s">
        <v>1</v>
      </c>
      <c r="N247" s="260" t="s">
        <v>40</v>
      </c>
      <c r="O247" s="261"/>
      <c r="P247" s="262">
        <f>O247*H247</f>
        <v>0</v>
      </c>
      <c r="Q247" s="262">
        <v>0</v>
      </c>
      <c r="R247" s="262">
        <f>Q247*H247</f>
        <v>0</v>
      </c>
      <c r="S247" s="262">
        <v>0</v>
      </c>
      <c r="T247" s="26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46" t="s">
        <v>569</v>
      </c>
      <c r="AT247" s="246" t="s">
        <v>138</v>
      </c>
      <c r="AU247" s="246" t="s">
        <v>82</v>
      </c>
      <c r="AY247" s="14" t="s">
        <v>136</v>
      </c>
      <c r="BE247" s="247">
        <f>IF(N247="základná",J247,0)</f>
        <v>0</v>
      </c>
      <c r="BF247" s="247">
        <f>IF(N247="znížená",J247,0)</f>
        <v>0</v>
      </c>
      <c r="BG247" s="247">
        <f>IF(N247="zákl. prenesená",J247,0)</f>
        <v>0</v>
      </c>
      <c r="BH247" s="247">
        <f>IF(N247="zníž. prenesená",J247,0)</f>
        <v>0</v>
      </c>
      <c r="BI247" s="247">
        <f>IF(N247="nulová",J247,0)</f>
        <v>0</v>
      </c>
      <c r="BJ247" s="14" t="s">
        <v>88</v>
      </c>
      <c r="BK247" s="247">
        <f>ROUND(I247*H247,2)</f>
        <v>0</v>
      </c>
      <c r="BL247" s="14" t="s">
        <v>569</v>
      </c>
      <c r="BM247" s="246" t="s">
        <v>570</v>
      </c>
    </row>
    <row r="248" s="2" customFormat="1" ht="6.96" customHeight="1">
      <c r="A248" s="35"/>
      <c r="B248" s="69"/>
      <c r="C248" s="70"/>
      <c r="D248" s="70"/>
      <c r="E248" s="70"/>
      <c r="F248" s="70"/>
      <c r="G248" s="70"/>
      <c r="H248" s="70"/>
      <c r="I248" s="70"/>
      <c r="J248" s="70"/>
      <c r="K248" s="70"/>
      <c r="L248" s="41"/>
      <c r="M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</sheetData>
  <sheetProtection sheet="1" autoFilter="0" formatColumns="0" formatRows="0" objects="1" scenarios="1" spinCount="100000" saltValue="cgNsGxRn/LXC7VrbwMVfOMkJ3Rj6arnAs/VX7QoO0dtgTk5xxGs8A/3UhL0MmtGAhNcwCIXP5Im7XO+2T1Ht0w==" hashValue="lIckE2PS76Ostbe4+HIvIVE8DAW/TDjf0zr+9M6GLrS9peQhgCc58JVGetHqGc8PTG/+Q5/0gF9FiB63AK9gGQ==" algorithmName="SHA-512" password="CC35"/>
  <autoFilter ref="C130:K247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7"/>
      <c r="AT3" s="14" t="s">
        <v>74</v>
      </c>
    </row>
    <row r="4" s="1" customFormat="1" ht="24.96" customHeight="1">
      <c r="B4" s="17"/>
      <c r="D4" s="151" t="s">
        <v>99</v>
      </c>
      <c r="L4" s="17"/>
      <c r="M4" s="15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3" t="s">
        <v>15</v>
      </c>
      <c r="L6" s="17"/>
    </row>
    <row r="7" s="1" customFormat="1" ht="16.5" customHeight="1">
      <c r="B7" s="17"/>
      <c r="E7" s="154" t="str">
        <f>'Rekapitulácia stavby'!K6</f>
        <v>Zníženie energetickej náročnosti budovy GMOS v Rimavskej Sobote</v>
      </c>
      <c r="F7" s="153"/>
      <c r="G7" s="153"/>
      <c r="H7" s="153"/>
      <c r="L7" s="17"/>
    </row>
    <row r="8" s="2" customFormat="1" ht="12" customHeight="1">
      <c r="A8" s="35"/>
      <c r="B8" s="41"/>
      <c r="C8" s="35"/>
      <c r="D8" s="153" t="s">
        <v>100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5" t="s">
        <v>571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3" t="s">
        <v>17</v>
      </c>
      <c r="E11" s="35"/>
      <c r="F11" s="144" t="s">
        <v>1</v>
      </c>
      <c r="G11" s="35"/>
      <c r="H11" s="35"/>
      <c r="I11" s="153" t="s">
        <v>18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3" t="s">
        <v>19</v>
      </c>
      <c r="E12" s="35"/>
      <c r="F12" s="144" t="s">
        <v>30</v>
      </c>
      <c r="G12" s="35"/>
      <c r="H12" s="35"/>
      <c r="I12" s="153" t="s">
        <v>21</v>
      </c>
      <c r="J12" s="156" t="str">
        <f>'Rekapitulácia stavby'!AN8</f>
        <v>16. 2. 2026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3" t="s">
        <v>23</v>
      </c>
      <c r="E14" s="35"/>
      <c r="F14" s="35"/>
      <c r="G14" s="35"/>
      <c r="H14" s="35"/>
      <c r="I14" s="153" t="s">
        <v>24</v>
      </c>
      <c r="J14" s="144" t="str">
        <f>IF('Rekapitulácia stavby'!AN10="","",'Rekapitulácia stavby'!AN10)</f>
        <v/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tr">
        <f>IF('Rekapitulácia stavby'!E11="","",'Rekapitulácia stavby'!E11)</f>
        <v>GMOS Jesenského 5, 97901 Rimavská Sobota</v>
      </c>
      <c r="F15" s="35"/>
      <c r="G15" s="35"/>
      <c r="H15" s="35"/>
      <c r="I15" s="153" t="s">
        <v>26</v>
      </c>
      <c r="J15" s="144" t="str">
        <f>IF('Rekapitulácia stavby'!AN11="","",'Rekapitulácia stavby'!AN11)</f>
        <v/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3" t="s">
        <v>27</v>
      </c>
      <c r="E17" s="35"/>
      <c r="F17" s="35"/>
      <c r="G17" s="35"/>
      <c r="H17" s="35"/>
      <c r="I17" s="15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3" t="s">
        <v>29</v>
      </c>
      <c r="E20" s="35"/>
      <c r="F20" s="35"/>
      <c r="G20" s="35"/>
      <c r="H20" s="35"/>
      <c r="I20" s="153" t="s">
        <v>24</v>
      </c>
      <c r="J20" s="144" t="str">
        <f>IF('Rekapitulácia stavby'!AN16="","",'Rekapitulácia stavby'!AN16)</f>
        <v/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tr">
        <f>IF('Rekapitulácia stavby'!E17="","",'Rekapitulácia stavby'!E17)</f>
        <v xml:space="preserve"> </v>
      </c>
      <c r="F21" s="35"/>
      <c r="G21" s="35"/>
      <c r="H21" s="35"/>
      <c r="I21" s="153" t="s">
        <v>26</v>
      </c>
      <c r="J21" s="144" t="str">
        <f>IF('Rekapitulácia stavby'!AN17="","",'Rekapitulácia stavby'!AN17)</f>
        <v/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3" t="s">
        <v>32</v>
      </c>
      <c r="E23" s="35"/>
      <c r="F23" s="35"/>
      <c r="G23" s="35"/>
      <c r="H23" s="35"/>
      <c r="I23" s="153" t="s">
        <v>24</v>
      </c>
      <c r="J23" s="144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tr">
        <f>IF('Rekapitulácia stavby'!E20="","",'Rekapitulácia stavby'!E20)</f>
        <v xml:space="preserve"> </v>
      </c>
      <c r="F24" s="35"/>
      <c r="G24" s="35"/>
      <c r="H24" s="35"/>
      <c r="I24" s="153" t="s">
        <v>26</v>
      </c>
      <c r="J24" s="144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3" t="s">
        <v>33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7"/>
      <c r="B27" s="158"/>
      <c r="C27" s="157"/>
      <c r="D27" s="157"/>
      <c r="E27" s="159" t="s">
        <v>1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1"/>
      <c r="E29" s="161"/>
      <c r="F29" s="161"/>
      <c r="G29" s="161"/>
      <c r="H29" s="161"/>
      <c r="I29" s="161"/>
      <c r="J29" s="161"/>
      <c r="K29" s="161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2" t="s">
        <v>34</v>
      </c>
      <c r="E30" s="35"/>
      <c r="F30" s="35"/>
      <c r="G30" s="35"/>
      <c r="H30" s="35"/>
      <c r="I30" s="35"/>
      <c r="J30" s="163">
        <f>ROUND(J128,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1"/>
      <c r="E31" s="161"/>
      <c r="F31" s="161"/>
      <c r="G31" s="161"/>
      <c r="H31" s="161"/>
      <c r="I31" s="161"/>
      <c r="J31" s="161"/>
      <c r="K31" s="161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4" t="s">
        <v>36</v>
      </c>
      <c r="G32" s="35"/>
      <c r="H32" s="35"/>
      <c r="I32" s="164" t="s">
        <v>35</v>
      </c>
      <c r="J32" s="164" t="s">
        <v>37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5" t="s">
        <v>38</v>
      </c>
      <c r="E33" s="166" t="s">
        <v>39</v>
      </c>
      <c r="F33" s="167">
        <f>ROUND((SUM(BE128:BE215)),  2)</f>
        <v>0</v>
      </c>
      <c r="G33" s="168"/>
      <c r="H33" s="168"/>
      <c r="I33" s="169">
        <v>0.23000000000000001</v>
      </c>
      <c r="J33" s="167">
        <f>ROUND(((SUM(BE128:BE215))*I33),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6" t="s">
        <v>40</v>
      </c>
      <c r="F34" s="170">
        <f>ROUND((SUM(BF128:BF215)),  2)</f>
        <v>0</v>
      </c>
      <c r="G34" s="35"/>
      <c r="H34" s="35"/>
      <c r="I34" s="171">
        <v>0.23000000000000001</v>
      </c>
      <c r="J34" s="170">
        <f>ROUND(((SUM(BF128:BF215))*I34),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3" t="s">
        <v>41</v>
      </c>
      <c r="F35" s="170">
        <f>ROUND((SUM(BG128:BG215)),  2)</f>
        <v>0</v>
      </c>
      <c r="G35" s="35"/>
      <c r="H35" s="35"/>
      <c r="I35" s="171">
        <v>0.23000000000000001</v>
      </c>
      <c r="J35" s="170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3" t="s">
        <v>42</v>
      </c>
      <c r="F36" s="170">
        <f>ROUND((SUM(BH128:BH215)),  2)</f>
        <v>0</v>
      </c>
      <c r="G36" s="35"/>
      <c r="H36" s="35"/>
      <c r="I36" s="171">
        <v>0.23000000000000001</v>
      </c>
      <c r="J36" s="170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6" t="s">
        <v>43</v>
      </c>
      <c r="F37" s="167">
        <f>ROUND((SUM(BI128:BI215)),  2)</f>
        <v>0</v>
      </c>
      <c r="G37" s="168"/>
      <c r="H37" s="168"/>
      <c r="I37" s="169">
        <v>0</v>
      </c>
      <c r="J37" s="167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2"/>
      <c r="D39" s="173" t="s">
        <v>44</v>
      </c>
      <c r="E39" s="174"/>
      <c r="F39" s="174"/>
      <c r="G39" s="175" t="s">
        <v>45</v>
      </c>
      <c r="H39" s="176" t="s">
        <v>46</v>
      </c>
      <c r="I39" s="174"/>
      <c r="J39" s="177">
        <f>SUM(J30:J37)</f>
        <v>0</v>
      </c>
      <c r="K39" s="178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9" t="s">
        <v>47</v>
      </c>
      <c r="E50" s="180"/>
      <c r="F50" s="180"/>
      <c r="G50" s="179" t="s">
        <v>48</v>
      </c>
      <c r="H50" s="180"/>
      <c r="I50" s="180"/>
      <c r="J50" s="180"/>
      <c r="K50" s="180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1" t="s">
        <v>49</v>
      </c>
      <c r="E61" s="182"/>
      <c r="F61" s="183" t="s">
        <v>50</v>
      </c>
      <c r="G61" s="181" t="s">
        <v>49</v>
      </c>
      <c r="H61" s="182"/>
      <c r="I61" s="182"/>
      <c r="J61" s="184" t="s">
        <v>50</v>
      </c>
      <c r="K61" s="182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9" t="s">
        <v>51</v>
      </c>
      <c r="E65" s="185"/>
      <c r="F65" s="185"/>
      <c r="G65" s="179" t="s">
        <v>52</v>
      </c>
      <c r="H65" s="185"/>
      <c r="I65" s="185"/>
      <c r="J65" s="185"/>
      <c r="K65" s="185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1" t="s">
        <v>49</v>
      </c>
      <c r="E76" s="182"/>
      <c r="F76" s="183" t="s">
        <v>50</v>
      </c>
      <c r="G76" s="181" t="s">
        <v>49</v>
      </c>
      <c r="H76" s="182"/>
      <c r="I76" s="182"/>
      <c r="J76" s="184" t="s">
        <v>50</v>
      </c>
      <c r="K76" s="182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6"/>
      <c r="C77" s="187"/>
      <c r="D77" s="187"/>
      <c r="E77" s="187"/>
      <c r="F77" s="187"/>
      <c r="G77" s="187"/>
      <c r="H77" s="187"/>
      <c r="I77" s="187"/>
      <c r="J77" s="187"/>
      <c r="K77" s="187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8"/>
      <c r="C81" s="189"/>
      <c r="D81" s="189"/>
      <c r="E81" s="189"/>
      <c r="F81" s="189"/>
      <c r="G81" s="189"/>
      <c r="H81" s="189"/>
      <c r="I81" s="189"/>
      <c r="J81" s="189"/>
      <c r="K81" s="189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0" t="str">
        <f>E7</f>
        <v>Zníženie energetickej náročnosti budovy GMOS v Rimavskej Sobote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100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>02 - Zateplenie plochej strechy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16. 2. 2026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GMOS Jesenského 5, 97901 Rimavská Sobota</v>
      </c>
      <c r="G91" s="37"/>
      <c r="H91" s="37"/>
      <c r="I91" s="29" t="s">
        <v>29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1" t="s">
        <v>103</v>
      </c>
      <c r="D94" s="192"/>
      <c r="E94" s="192"/>
      <c r="F94" s="192"/>
      <c r="G94" s="192"/>
      <c r="H94" s="192"/>
      <c r="I94" s="192"/>
      <c r="J94" s="193" t="s">
        <v>104</v>
      </c>
      <c r="K94" s="192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4" t="s">
        <v>105</v>
      </c>
      <c r="D96" s="37"/>
      <c r="E96" s="37"/>
      <c r="F96" s="37"/>
      <c r="G96" s="37"/>
      <c r="H96" s="37"/>
      <c r="I96" s="37"/>
      <c r="J96" s="113">
        <f>J128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106</v>
      </c>
    </row>
    <row r="97" s="9" customFormat="1" ht="24.96" customHeight="1">
      <c r="A97" s="9"/>
      <c r="B97" s="195"/>
      <c r="C97" s="196"/>
      <c r="D97" s="197" t="s">
        <v>107</v>
      </c>
      <c r="E97" s="198"/>
      <c r="F97" s="198"/>
      <c r="G97" s="198"/>
      <c r="H97" s="198"/>
      <c r="I97" s="198"/>
      <c r="J97" s="199">
        <f>J129</f>
        <v>0</v>
      </c>
      <c r="K97" s="196"/>
      <c r="L97" s="20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1"/>
      <c r="C98" s="136"/>
      <c r="D98" s="202" t="s">
        <v>109</v>
      </c>
      <c r="E98" s="203"/>
      <c r="F98" s="203"/>
      <c r="G98" s="203"/>
      <c r="H98" s="203"/>
      <c r="I98" s="203"/>
      <c r="J98" s="204">
        <f>J130</f>
        <v>0</v>
      </c>
      <c r="K98" s="136"/>
      <c r="L98" s="20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1"/>
      <c r="C99" s="136"/>
      <c r="D99" s="202" t="s">
        <v>110</v>
      </c>
      <c r="E99" s="203"/>
      <c r="F99" s="203"/>
      <c r="G99" s="203"/>
      <c r="H99" s="203"/>
      <c r="I99" s="203"/>
      <c r="J99" s="204">
        <f>J134</f>
        <v>0</v>
      </c>
      <c r="K99" s="136"/>
      <c r="L99" s="20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1"/>
      <c r="C100" s="136"/>
      <c r="D100" s="202" t="s">
        <v>112</v>
      </c>
      <c r="E100" s="203"/>
      <c r="F100" s="203"/>
      <c r="G100" s="203"/>
      <c r="H100" s="203"/>
      <c r="I100" s="203"/>
      <c r="J100" s="204">
        <f>J139</f>
        <v>0</v>
      </c>
      <c r="K100" s="136"/>
      <c r="L100" s="20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95"/>
      <c r="C101" s="196"/>
      <c r="D101" s="197" t="s">
        <v>114</v>
      </c>
      <c r="E101" s="198"/>
      <c r="F101" s="198"/>
      <c r="G101" s="198"/>
      <c r="H101" s="198"/>
      <c r="I101" s="198"/>
      <c r="J101" s="199">
        <f>J154</f>
        <v>0</v>
      </c>
      <c r="K101" s="196"/>
      <c r="L101" s="20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01"/>
      <c r="C102" s="136"/>
      <c r="D102" s="202" t="s">
        <v>572</v>
      </c>
      <c r="E102" s="203"/>
      <c r="F102" s="203"/>
      <c r="G102" s="203"/>
      <c r="H102" s="203"/>
      <c r="I102" s="203"/>
      <c r="J102" s="204">
        <f>J155</f>
        <v>0</v>
      </c>
      <c r="K102" s="136"/>
      <c r="L102" s="20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1"/>
      <c r="C103" s="136"/>
      <c r="D103" s="202" t="s">
        <v>573</v>
      </c>
      <c r="E103" s="203"/>
      <c r="F103" s="203"/>
      <c r="G103" s="203"/>
      <c r="H103" s="203"/>
      <c r="I103" s="203"/>
      <c r="J103" s="204">
        <f>J178</f>
        <v>0</v>
      </c>
      <c r="K103" s="136"/>
      <c r="L103" s="20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1"/>
      <c r="C104" s="136"/>
      <c r="D104" s="202" t="s">
        <v>574</v>
      </c>
      <c r="E104" s="203"/>
      <c r="F104" s="203"/>
      <c r="G104" s="203"/>
      <c r="H104" s="203"/>
      <c r="I104" s="203"/>
      <c r="J104" s="204">
        <f>J189</f>
        <v>0</v>
      </c>
      <c r="K104" s="136"/>
      <c r="L104" s="20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1"/>
      <c r="C105" s="136"/>
      <c r="D105" s="202" t="s">
        <v>575</v>
      </c>
      <c r="E105" s="203"/>
      <c r="F105" s="203"/>
      <c r="G105" s="203"/>
      <c r="H105" s="203"/>
      <c r="I105" s="203"/>
      <c r="J105" s="204">
        <f>J193</f>
        <v>0</v>
      </c>
      <c r="K105" s="136"/>
      <c r="L105" s="20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1"/>
      <c r="C106" s="136"/>
      <c r="D106" s="202" t="s">
        <v>116</v>
      </c>
      <c r="E106" s="203"/>
      <c r="F106" s="203"/>
      <c r="G106" s="203"/>
      <c r="H106" s="203"/>
      <c r="I106" s="203"/>
      <c r="J106" s="204">
        <f>J196</f>
        <v>0</v>
      </c>
      <c r="K106" s="136"/>
      <c r="L106" s="20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1"/>
      <c r="C107" s="136"/>
      <c r="D107" s="202" t="s">
        <v>118</v>
      </c>
      <c r="E107" s="203"/>
      <c r="F107" s="203"/>
      <c r="G107" s="203"/>
      <c r="H107" s="203"/>
      <c r="I107" s="203"/>
      <c r="J107" s="204">
        <f>J204</f>
        <v>0</v>
      </c>
      <c r="K107" s="136"/>
      <c r="L107" s="20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5"/>
      <c r="C108" s="196"/>
      <c r="D108" s="197" t="s">
        <v>121</v>
      </c>
      <c r="E108" s="198"/>
      <c r="F108" s="198"/>
      <c r="G108" s="198"/>
      <c r="H108" s="198"/>
      <c r="I108" s="198"/>
      <c r="J108" s="199">
        <f>J212</f>
        <v>0</v>
      </c>
      <c r="K108" s="196"/>
      <c r="L108" s="200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71"/>
      <c r="C114" s="72"/>
      <c r="D114" s="72"/>
      <c r="E114" s="72"/>
      <c r="F114" s="72"/>
      <c r="G114" s="72"/>
      <c r="H114" s="72"/>
      <c r="I114" s="72"/>
      <c r="J114" s="72"/>
      <c r="K114" s="72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122</v>
      </c>
      <c r="D115" s="37"/>
      <c r="E115" s="37"/>
      <c r="F115" s="37"/>
      <c r="G115" s="37"/>
      <c r="H115" s="37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15</v>
      </c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190" t="str">
        <f>E7</f>
        <v>Zníženie energetickej náročnosti budovy GMOS v Rimavskej Sobote</v>
      </c>
      <c r="F118" s="29"/>
      <c r="G118" s="29"/>
      <c r="H118" s="29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100</v>
      </c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9" t="str">
        <f>E9</f>
        <v>02 - Zateplenie plochej strechy</v>
      </c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19</v>
      </c>
      <c r="D122" s="37"/>
      <c r="E122" s="37"/>
      <c r="F122" s="24" t="str">
        <f>F12</f>
        <v xml:space="preserve"> </v>
      </c>
      <c r="G122" s="37"/>
      <c r="H122" s="37"/>
      <c r="I122" s="29" t="s">
        <v>21</v>
      </c>
      <c r="J122" s="82" t="str">
        <f>IF(J12="","",J12)</f>
        <v>16. 2. 2026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23</v>
      </c>
      <c r="D124" s="37"/>
      <c r="E124" s="37"/>
      <c r="F124" s="24" t="str">
        <f>E15</f>
        <v>GMOS Jesenského 5, 97901 Rimavská Sobota</v>
      </c>
      <c r="G124" s="37"/>
      <c r="H124" s="37"/>
      <c r="I124" s="29" t="s">
        <v>29</v>
      </c>
      <c r="J124" s="33" t="str">
        <f>E21</f>
        <v xml:space="preserve"> </v>
      </c>
      <c r="K124" s="37"/>
      <c r="L124" s="66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27</v>
      </c>
      <c r="D125" s="37"/>
      <c r="E125" s="37"/>
      <c r="F125" s="24" t="str">
        <f>IF(E18="","",E18)</f>
        <v>Vyplň údaj</v>
      </c>
      <c r="G125" s="37"/>
      <c r="H125" s="37"/>
      <c r="I125" s="29" t="s">
        <v>32</v>
      </c>
      <c r="J125" s="33" t="str">
        <f>E24</f>
        <v xml:space="preserve"> </v>
      </c>
      <c r="K125" s="37"/>
      <c r="L125" s="66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6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206"/>
      <c r="B127" s="207"/>
      <c r="C127" s="208" t="s">
        <v>123</v>
      </c>
      <c r="D127" s="209" t="s">
        <v>59</v>
      </c>
      <c r="E127" s="209" t="s">
        <v>55</v>
      </c>
      <c r="F127" s="209" t="s">
        <v>56</v>
      </c>
      <c r="G127" s="209" t="s">
        <v>124</v>
      </c>
      <c r="H127" s="209" t="s">
        <v>125</v>
      </c>
      <c r="I127" s="209" t="s">
        <v>126</v>
      </c>
      <c r="J127" s="210" t="s">
        <v>104</v>
      </c>
      <c r="K127" s="211" t="s">
        <v>127</v>
      </c>
      <c r="L127" s="212"/>
      <c r="M127" s="103" t="s">
        <v>1</v>
      </c>
      <c r="N127" s="104" t="s">
        <v>38</v>
      </c>
      <c r="O127" s="104" t="s">
        <v>128</v>
      </c>
      <c r="P127" s="104" t="s">
        <v>129</v>
      </c>
      <c r="Q127" s="104" t="s">
        <v>130</v>
      </c>
      <c r="R127" s="104" t="s">
        <v>131</v>
      </c>
      <c r="S127" s="104" t="s">
        <v>132</v>
      </c>
      <c r="T127" s="105" t="s">
        <v>133</v>
      </c>
      <c r="U127" s="206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/>
    </row>
    <row r="128" s="2" customFormat="1" ht="22.8" customHeight="1">
      <c r="A128" s="35"/>
      <c r="B128" s="36"/>
      <c r="C128" s="110" t="s">
        <v>105</v>
      </c>
      <c r="D128" s="37"/>
      <c r="E128" s="37"/>
      <c r="F128" s="37"/>
      <c r="G128" s="37"/>
      <c r="H128" s="37"/>
      <c r="I128" s="37"/>
      <c r="J128" s="213">
        <f>BK128</f>
        <v>0</v>
      </c>
      <c r="K128" s="37"/>
      <c r="L128" s="41"/>
      <c r="M128" s="106"/>
      <c r="N128" s="214"/>
      <c r="O128" s="107"/>
      <c r="P128" s="215">
        <f>P129+P154+P212</f>
        <v>0</v>
      </c>
      <c r="Q128" s="107"/>
      <c r="R128" s="215">
        <f>R129+R154+R212</f>
        <v>24.985168644200002</v>
      </c>
      <c r="S128" s="107"/>
      <c r="T128" s="216">
        <f>T129+T154+T212</f>
        <v>5.8681200000000002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73</v>
      </c>
      <c r="AU128" s="14" t="s">
        <v>106</v>
      </c>
      <c r="BK128" s="217">
        <f>BK129+BK154+BK212</f>
        <v>0</v>
      </c>
    </row>
    <row r="129" s="12" customFormat="1" ht="25.92" customHeight="1">
      <c r="A129" s="12"/>
      <c r="B129" s="218"/>
      <c r="C129" s="219"/>
      <c r="D129" s="220" t="s">
        <v>73</v>
      </c>
      <c r="E129" s="221" t="s">
        <v>134</v>
      </c>
      <c r="F129" s="221" t="s">
        <v>135</v>
      </c>
      <c r="G129" s="219"/>
      <c r="H129" s="219"/>
      <c r="I129" s="222"/>
      <c r="J129" s="223">
        <f>BK129</f>
        <v>0</v>
      </c>
      <c r="K129" s="219"/>
      <c r="L129" s="224"/>
      <c r="M129" s="225"/>
      <c r="N129" s="226"/>
      <c r="O129" s="226"/>
      <c r="P129" s="227">
        <f>P130+P134+P139</f>
        <v>0</v>
      </c>
      <c r="Q129" s="226"/>
      <c r="R129" s="227">
        <f>R130+R134+R139</f>
        <v>10.6769695881</v>
      </c>
      <c r="S129" s="226"/>
      <c r="T129" s="228">
        <f>T130+T134+T139</f>
        <v>4.6798000000000002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9" t="s">
        <v>82</v>
      </c>
      <c r="AT129" s="230" t="s">
        <v>73</v>
      </c>
      <c r="AU129" s="230" t="s">
        <v>74</v>
      </c>
      <c r="AY129" s="229" t="s">
        <v>136</v>
      </c>
      <c r="BK129" s="231">
        <f>BK130+BK134+BK139</f>
        <v>0</v>
      </c>
    </row>
    <row r="130" s="12" customFormat="1" ht="22.8" customHeight="1">
      <c r="A130" s="12"/>
      <c r="B130" s="218"/>
      <c r="C130" s="219"/>
      <c r="D130" s="220" t="s">
        <v>73</v>
      </c>
      <c r="E130" s="232" t="s">
        <v>144</v>
      </c>
      <c r="F130" s="232" t="s">
        <v>145</v>
      </c>
      <c r="G130" s="219"/>
      <c r="H130" s="219"/>
      <c r="I130" s="222"/>
      <c r="J130" s="233">
        <f>BK130</f>
        <v>0</v>
      </c>
      <c r="K130" s="219"/>
      <c r="L130" s="224"/>
      <c r="M130" s="225"/>
      <c r="N130" s="226"/>
      <c r="O130" s="226"/>
      <c r="P130" s="227">
        <f>SUM(P131:P133)</f>
        <v>0</v>
      </c>
      <c r="Q130" s="226"/>
      <c r="R130" s="227">
        <f>SUM(R131:R133)</f>
        <v>6.0372047480999997</v>
      </c>
      <c r="S130" s="226"/>
      <c r="T130" s="228">
        <f>SUM(T131:T133)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9" t="s">
        <v>82</v>
      </c>
      <c r="AT130" s="230" t="s">
        <v>73</v>
      </c>
      <c r="AU130" s="230" t="s">
        <v>82</v>
      </c>
      <c r="AY130" s="229" t="s">
        <v>136</v>
      </c>
      <c r="BK130" s="231">
        <f>SUM(BK131:BK133)</f>
        <v>0</v>
      </c>
    </row>
    <row r="131" s="2" customFormat="1" ht="33" customHeight="1">
      <c r="A131" s="35"/>
      <c r="B131" s="36"/>
      <c r="C131" s="234" t="s">
        <v>82</v>
      </c>
      <c r="D131" s="234" t="s">
        <v>138</v>
      </c>
      <c r="E131" s="235" t="s">
        <v>576</v>
      </c>
      <c r="F131" s="236" t="s">
        <v>577</v>
      </c>
      <c r="G131" s="237" t="s">
        <v>156</v>
      </c>
      <c r="H131" s="238">
        <v>1.2190000000000001</v>
      </c>
      <c r="I131" s="239"/>
      <c r="J131" s="240">
        <f>ROUND(I131*H131,2)</f>
        <v>0</v>
      </c>
      <c r="K131" s="241"/>
      <c r="L131" s="41"/>
      <c r="M131" s="242" t="s">
        <v>1</v>
      </c>
      <c r="N131" s="243" t="s">
        <v>40</v>
      </c>
      <c r="O131" s="94"/>
      <c r="P131" s="244">
        <f>O131*H131</f>
        <v>0</v>
      </c>
      <c r="Q131" s="244">
        <v>2.1374898999999998</v>
      </c>
      <c r="R131" s="244">
        <f>Q131*H131</f>
        <v>2.6056001880999999</v>
      </c>
      <c r="S131" s="244">
        <v>0</v>
      </c>
      <c r="T131" s="24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6" t="s">
        <v>142</v>
      </c>
      <c r="AT131" s="246" t="s">
        <v>138</v>
      </c>
      <c r="AU131" s="246" t="s">
        <v>88</v>
      </c>
      <c r="AY131" s="14" t="s">
        <v>136</v>
      </c>
      <c r="BE131" s="247">
        <f>IF(N131="základná",J131,0)</f>
        <v>0</v>
      </c>
      <c r="BF131" s="247">
        <f>IF(N131="znížená",J131,0)</f>
        <v>0</v>
      </c>
      <c r="BG131" s="247">
        <f>IF(N131="zákl. prenesená",J131,0)</f>
        <v>0</v>
      </c>
      <c r="BH131" s="247">
        <f>IF(N131="zníž. prenesená",J131,0)</f>
        <v>0</v>
      </c>
      <c r="BI131" s="247">
        <f>IF(N131="nulová",J131,0)</f>
        <v>0</v>
      </c>
      <c r="BJ131" s="14" t="s">
        <v>88</v>
      </c>
      <c r="BK131" s="247">
        <f>ROUND(I131*H131,2)</f>
        <v>0</v>
      </c>
      <c r="BL131" s="14" t="s">
        <v>142</v>
      </c>
      <c r="BM131" s="246" t="s">
        <v>578</v>
      </c>
    </row>
    <row r="132" s="2" customFormat="1" ht="37.8" customHeight="1">
      <c r="A132" s="35"/>
      <c r="B132" s="36"/>
      <c r="C132" s="234" t="s">
        <v>88</v>
      </c>
      <c r="D132" s="234" t="s">
        <v>138</v>
      </c>
      <c r="E132" s="235" t="s">
        <v>579</v>
      </c>
      <c r="F132" s="236" t="s">
        <v>580</v>
      </c>
      <c r="G132" s="237" t="s">
        <v>156</v>
      </c>
      <c r="H132" s="238">
        <v>4.8129999999999997</v>
      </c>
      <c r="I132" s="239"/>
      <c r="J132" s="240">
        <f>ROUND(I132*H132,2)</f>
        <v>0</v>
      </c>
      <c r="K132" s="241"/>
      <c r="L132" s="41"/>
      <c r="M132" s="242" t="s">
        <v>1</v>
      </c>
      <c r="N132" s="243" t="s">
        <v>40</v>
      </c>
      <c r="O132" s="94"/>
      <c r="P132" s="244">
        <f>O132*H132</f>
        <v>0</v>
      </c>
      <c r="Q132" s="244">
        <v>0.70111999999999997</v>
      </c>
      <c r="R132" s="244">
        <f>Q132*H132</f>
        <v>3.3744905599999995</v>
      </c>
      <c r="S132" s="244">
        <v>0</v>
      </c>
      <c r="T132" s="24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6" t="s">
        <v>142</v>
      </c>
      <c r="AT132" s="246" t="s">
        <v>138</v>
      </c>
      <c r="AU132" s="246" t="s">
        <v>88</v>
      </c>
      <c r="AY132" s="14" t="s">
        <v>136</v>
      </c>
      <c r="BE132" s="247">
        <f>IF(N132="základná",J132,0)</f>
        <v>0</v>
      </c>
      <c r="BF132" s="247">
        <f>IF(N132="znížená",J132,0)</f>
        <v>0</v>
      </c>
      <c r="BG132" s="247">
        <f>IF(N132="zákl. prenesená",J132,0)</f>
        <v>0</v>
      </c>
      <c r="BH132" s="247">
        <f>IF(N132="zníž. prenesená",J132,0)</f>
        <v>0</v>
      </c>
      <c r="BI132" s="247">
        <f>IF(N132="nulová",J132,0)</f>
        <v>0</v>
      </c>
      <c r="BJ132" s="14" t="s">
        <v>88</v>
      </c>
      <c r="BK132" s="247">
        <f>ROUND(I132*H132,2)</f>
        <v>0</v>
      </c>
      <c r="BL132" s="14" t="s">
        <v>142</v>
      </c>
      <c r="BM132" s="246" t="s">
        <v>581</v>
      </c>
    </row>
    <row r="133" s="2" customFormat="1" ht="33" customHeight="1">
      <c r="A133" s="35"/>
      <c r="B133" s="36"/>
      <c r="C133" s="234" t="s">
        <v>144</v>
      </c>
      <c r="D133" s="234" t="s">
        <v>138</v>
      </c>
      <c r="E133" s="235" t="s">
        <v>582</v>
      </c>
      <c r="F133" s="236" t="s">
        <v>583</v>
      </c>
      <c r="G133" s="237" t="s">
        <v>169</v>
      </c>
      <c r="H133" s="238">
        <v>0.057000000000000002</v>
      </c>
      <c r="I133" s="239"/>
      <c r="J133" s="240">
        <f>ROUND(I133*H133,2)</f>
        <v>0</v>
      </c>
      <c r="K133" s="241"/>
      <c r="L133" s="41"/>
      <c r="M133" s="242" t="s">
        <v>1</v>
      </c>
      <c r="N133" s="243" t="s">
        <v>40</v>
      </c>
      <c r="O133" s="94"/>
      <c r="P133" s="244">
        <f>O133*H133</f>
        <v>0</v>
      </c>
      <c r="Q133" s="244">
        <v>1.002</v>
      </c>
      <c r="R133" s="244">
        <f>Q133*H133</f>
        <v>0.057114000000000005</v>
      </c>
      <c r="S133" s="244">
        <v>0</v>
      </c>
      <c r="T133" s="24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46" t="s">
        <v>142</v>
      </c>
      <c r="AT133" s="246" t="s">
        <v>138</v>
      </c>
      <c r="AU133" s="246" t="s">
        <v>88</v>
      </c>
      <c r="AY133" s="14" t="s">
        <v>136</v>
      </c>
      <c r="BE133" s="247">
        <f>IF(N133="základná",J133,0)</f>
        <v>0</v>
      </c>
      <c r="BF133" s="247">
        <f>IF(N133="znížená",J133,0)</f>
        <v>0</v>
      </c>
      <c r="BG133" s="247">
        <f>IF(N133="zákl. prenesená",J133,0)</f>
        <v>0</v>
      </c>
      <c r="BH133" s="247">
        <f>IF(N133="zníž. prenesená",J133,0)</f>
        <v>0</v>
      </c>
      <c r="BI133" s="247">
        <f>IF(N133="nulová",J133,0)</f>
        <v>0</v>
      </c>
      <c r="BJ133" s="14" t="s">
        <v>88</v>
      </c>
      <c r="BK133" s="247">
        <f>ROUND(I133*H133,2)</f>
        <v>0</v>
      </c>
      <c r="BL133" s="14" t="s">
        <v>142</v>
      </c>
      <c r="BM133" s="246" t="s">
        <v>584</v>
      </c>
    </row>
    <row r="134" s="12" customFormat="1" ht="22.8" customHeight="1">
      <c r="A134" s="12"/>
      <c r="B134" s="218"/>
      <c r="C134" s="219"/>
      <c r="D134" s="220" t="s">
        <v>73</v>
      </c>
      <c r="E134" s="232" t="s">
        <v>142</v>
      </c>
      <c r="F134" s="232" t="s">
        <v>153</v>
      </c>
      <c r="G134" s="219"/>
      <c r="H134" s="219"/>
      <c r="I134" s="222"/>
      <c r="J134" s="233">
        <f>BK134</f>
        <v>0</v>
      </c>
      <c r="K134" s="219"/>
      <c r="L134" s="224"/>
      <c r="M134" s="225"/>
      <c r="N134" s="226"/>
      <c r="O134" s="226"/>
      <c r="P134" s="227">
        <f>SUM(P135:P138)</f>
        <v>0</v>
      </c>
      <c r="Q134" s="226"/>
      <c r="R134" s="227">
        <f>SUM(R135:R138)</f>
        <v>4.6274168400000004</v>
      </c>
      <c r="S134" s="226"/>
      <c r="T134" s="228">
        <f>SUM(T135:T138)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9" t="s">
        <v>82</v>
      </c>
      <c r="AT134" s="230" t="s">
        <v>73</v>
      </c>
      <c r="AU134" s="230" t="s">
        <v>82</v>
      </c>
      <c r="AY134" s="229" t="s">
        <v>136</v>
      </c>
      <c r="BK134" s="231">
        <f>SUM(BK135:BK138)</f>
        <v>0</v>
      </c>
    </row>
    <row r="135" s="2" customFormat="1" ht="21.75" customHeight="1">
      <c r="A135" s="35"/>
      <c r="B135" s="36"/>
      <c r="C135" s="234" t="s">
        <v>142</v>
      </c>
      <c r="D135" s="234" t="s">
        <v>138</v>
      </c>
      <c r="E135" s="235" t="s">
        <v>154</v>
      </c>
      <c r="F135" s="236" t="s">
        <v>155</v>
      </c>
      <c r="G135" s="237" t="s">
        <v>156</v>
      </c>
      <c r="H135" s="238">
        <v>1.925</v>
      </c>
      <c r="I135" s="239"/>
      <c r="J135" s="240">
        <f>ROUND(I135*H135,2)</f>
        <v>0</v>
      </c>
      <c r="K135" s="241"/>
      <c r="L135" s="41"/>
      <c r="M135" s="242" t="s">
        <v>1</v>
      </c>
      <c r="N135" s="243" t="s">
        <v>40</v>
      </c>
      <c r="O135" s="94"/>
      <c r="P135" s="244">
        <f>O135*H135</f>
        <v>0</v>
      </c>
      <c r="Q135" s="244">
        <v>2.2969900000000001</v>
      </c>
      <c r="R135" s="244">
        <f>Q135*H135</f>
        <v>4.4217057500000001</v>
      </c>
      <c r="S135" s="244">
        <v>0</v>
      </c>
      <c r="T135" s="24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6" t="s">
        <v>142</v>
      </c>
      <c r="AT135" s="246" t="s">
        <v>138</v>
      </c>
      <c r="AU135" s="246" t="s">
        <v>88</v>
      </c>
      <c r="AY135" s="14" t="s">
        <v>136</v>
      </c>
      <c r="BE135" s="247">
        <f>IF(N135="základná",J135,0)</f>
        <v>0</v>
      </c>
      <c r="BF135" s="247">
        <f>IF(N135="znížená",J135,0)</f>
        <v>0</v>
      </c>
      <c r="BG135" s="247">
        <f>IF(N135="zákl. prenesená",J135,0)</f>
        <v>0</v>
      </c>
      <c r="BH135" s="247">
        <f>IF(N135="zníž. prenesená",J135,0)</f>
        <v>0</v>
      </c>
      <c r="BI135" s="247">
        <f>IF(N135="nulová",J135,0)</f>
        <v>0</v>
      </c>
      <c r="BJ135" s="14" t="s">
        <v>88</v>
      </c>
      <c r="BK135" s="247">
        <f>ROUND(I135*H135,2)</f>
        <v>0</v>
      </c>
      <c r="BL135" s="14" t="s">
        <v>142</v>
      </c>
      <c r="BM135" s="246" t="s">
        <v>585</v>
      </c>
    </row>
    <row r="136" s="2" customFormat="1" ht="24.15" customHeight="1">
      <c r="A136" s="35"/>
      <c r="B136" s="36"/>
      <c r="C136" s="234" t="s">
        <v>158</v>
      </c>
      <c r="D136" s="234" t="s">
        <v>138</v>
      </c>
      <c r="E136" s="235" t="s">
        <v>159</v>
      </c>
      <c r="F136" s="236" t="s">
        <v>160</v>
      </c>
      <c r="G136" s="237" t="s">
        <v>141</v>
      </c>
      <c r="H136" s="238">
        <v>15.4</v>
      </c>
      <c r="I136" s="239"/>
      <c r="J136" s="240">
        <f>ROUND(I136*H136,2)</f>
        <v>0</v>
      </c>
      <c r="K136" s="241"/>
      <c r="L136" s="41"/>
      <c r="M136" s="242" t="s">
        <v>1</v>
      </c>
      <c r="N136" s="243" t="s">
        <v>40</v>
      </c>
      <c r="O136" s="94"/>
      <c r="P136" s="244">
        <f>O136*H136</f>
        <v>0</v>
      </c>
      <c r="Q136" s="244">
        <v>0.0033899999999999998</v>
      </c>
      <c r="R136" s="244">
        <f>Q136*H136</f>
        <v>0.052205999999999995</v>
      </c>
      <c r="S136" s="244">
        <v>0</v>
      </c>
      <c r="T136" s="24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6" t="s">
        <v>142</v>
      </c>
      <c r="AT136" s="246" t="s">
        <v>138</v>
      </c>
      <c r="AU136" s="246" t="s">
        <v>88</v>
      </c>
      <c r="AY136" s="14" t="s">
        <v>136</v>
      </c>
      <c r="BE136" s="247">
        <f>IF(N136="základná",J136,0)</f>
        <v>0</v>
      </c>
      <c r="BF136" s="247">
        <f>IF(N136="znížená",J136,0)</f>
        <v>0</v>
      </c>
      <c r="BG136" s="247">
        <f>IF(N136="zákl. prenesená",J136,0)</f>
        <v>0</v>
      </c>
      <c r="BH136" s="247">
        <f>IF(N136="zníž. prenesená",J136,0)</f>
        <v>0</v>
      </c>
      <c r="BI136" s="247">
        <f>IF(N136="nulová",J136,0)</f>
        <v>0</v>
      </c>
      <c r="BJ136" s="14" t="s">
        <v>88</v>
      </c>
      <c r="BK136" s="247">
        <f>ROUND(I136*H136,2)</f>
        <v>0</v>
      </c>
      <c r="BL136" s="14" t="s">
        <v>142</v>
      </c>
      <c r="BM136" s="246" t="s">
        <v>586</v>
      </c>
    </row>
    <row r="137" s="2" customFormat="1" ht="24.15" customHeight="1">
      <c r="A137" s="35"/>
      <c r="B137" s="36"/>
      <c r="C137" s="234" t="s">
        <v>162</v>
      </c>
      <c r="D137" s="234" t="s">
        <v>138</v>
      </c>
      <c r="E137" s="235" t="s">
        <v>163</v>
      </c>
      <c r="F137" s="236" t="s">
        <v>164</v>
      </c>
      <c r="G137" s="237" t="s">
        <v>141</v>
      </c>
      <c r="H137" s="238">
        <v>15.4</v>
      </c>
      <c r="I137" s="239"/>
      <c r="J137" s="240">
        <f>ROUND(I137*H137,2)</f>
        <v>0</v>
      </c>
      <c r="K137" s="241"/>
      <c r="L137" s="41"/>
      <c r="M137" s="242" t="s">
        <v>1</v>
      </c>
      <c r="N137" s="243" t="s">
        <v>40</v>
      </c>
      <c r="O137" s="94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6" t="s">
        <v>142</v>
      </c>
      <c r="AT137" s="246" t="s">
        <v>138</v>
      </c>
      <c r="AU137" s="246" t="s">
        <v>88</v>
      </c>
      <c r="AY137" s="14" t="s">
        <v>136</v>
      </c>
      <c r="BE137" s="247">
        <f>IF(N137="základná",J137,0)</f>
        <v>0</v>
      </c>
      <c r="BF137" s="247">
        <f>IF(N137="znížená",J137,0)</f>
        <v>0</v>
      </c>
      <c r="BG137" s="247">
        <f>IF(N137="zákl. prenesená",J137,0)</f>
        <v>0</v>
      </c>
      <c r="BH137" s="247">
        <f>IF(N137="zníž. prenesená",J137,0)</f>
        <v>0</v>
      </c>
      <c r="BI137" s="247">
        <f>IF(N137="nulová",J137,0)</f>
        <v>0</v>
      </c>
      <c r="BJ137" s="14" t="s">
        <v>88</v>
      </c>
      <c r="BK137" s="247">
        <f>ROUND(I137*H137,2)</f>
        <v>0</v>
      </c>
      <c r="BL137" s="14" t="s">
        <v>142</v>
      </c>
      <c r="BM137" s="246" t="s">
        <v>587</v>
      </c>
    </row>
    <row r="138" s="2" customFormat="1" ht="24.15" customHeight="1">
      <c r="A138" s="35"/>
      <c r="B138" s="36"/>
      <c r="C138" s="234" t="s">
        <v>166</v>
      </c>
      <c r="D138" s="234" t="s">
        <v>138</v>
      </c>
      <c r="E138" s="235" t="s">
        <v>167</v>
      </c>
      <c r="F138" s="236" t="s">
        <v>168</v>
      </c>
      <c r="G138" s="237" t="s">
        <v>169</v>
      </c>
      <c r="H138" s="238">
        <v>0.151</v>
      </c>
      <c r="I138" s="239"/>
      <c r="J138" s="240">
        <f>ROUND(I138*H138,2)</f>
        <v>0</v>
      </c>
      <c r="K138" s="241"/>
      <c r="L138" s="41"/>
      <c r="M138" s="242" t="s">
        <v>1</v>
      </c>
      <c r="N138" s="243" t="s">
        <v>40</v>
      </c>
      <c r="O138" s="94"/>
      <c r="P138" s="244">
        <f>O138*H138</f>
        <v>0</v>
      </c>
      <c r="Q138" s="244">
        <v>1.0165900000000001</v>
      </c>
      <c r="R138" s="244">
        <f>Q138*H138</f>
        <v>0.15350509000000001</v>
      </c>
      <c r="S138" s="244">
        <v>0</v>
      </c>
      <c r="T138" s="24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6" t="s">
        <v>142</v>
      </c>
      <c r="AT138" s="246" t="s">
        <v>138</v>
      </c>
      <c r="AU138" s="246" t="s">
        <v>88</v>
      </c>
      <c r="AY138" s="14" t="s">
        <v>136</v>
      </c>
      <c r="BE138" s="247">
        <f>IF(N138="základná",J138,0)</f>
        <v>0</v>
      </c>
      <c r="BF138" s="247">
        <f>IF(N138="znížená",J138,0)</f>
        <v>0</v>
      </c>
      <c r="BG138" s="247">
        <f>IF(N138="zákl. prenesená",J138,0)</f>
        <v>0</v>
      </c>
      <c r="BH138" s="247">
        <f>IF(N138="zníž. prenesená",J138,0)</f>
        <v>0</v>
      </c>
      <c r="BI138" s="247">
        <f>IF(N138="nulová",J138,0)</f>
        <v>0</v>
      </c>
      <c r="BJ138" s="14" t="s">
        <v>88</v>
      </c>
      <c r="BK138" s="247">
        <f>ROUND(I138*H138,2)</f>
        <v>0</v>
      </c>
      <c r="BL138" s="14" t="s">
        <v>142</v>
      </c>
      <c r="BM138" s="246" t="s">
        <v>588</v>
      </c>
    </row>
    <row r="139" s="12" customFormat="1" ht="22.8" customHeight="1">
      <c r="A139" s="12"/>
      <c r="B139" s="218"/>
      <c r="C139" s="219"/>
      <c r="D139" s="220" t="s">
        <v>73</v>
      </c>
      <c r="E139" s="232" t="s">
        <v>176</v>
      </c>
      <c r="F139" s="232" t="s">
        <v>234</v>
      </c>
      <c r="G139" s="219"/>
      <c r="H139" s="219"/>
      <c r="I139" s="222"/>
      <c r="J139" s="233">
        <f>BK139</f>
        <v>0</v>
      </c>
      <c r="K139" s="219"/>
      <c r="L139" s="224"/>
      <c r="M139" s="225"/>
      <c r="N139" s="226"/>
      <c r="O139" s="226"/>
      <c r="P139" s="227">
        <f>SUM(P140:P153)</f>
        <v>0</v>
      </c>
      <c r="Q139" s="226"/>
      <c r="R139" s="227">
        <f>SUM(R140:R153)</f>
        <v>0.012348</v>
      </c>
      <c r="S139" s="226"/>
      <c r="T139" s="228">
        <f>SUM(T140:T153)</f>
        <v>4.6798000000000002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9" t="s">
        <v>82</v>
      </c>
      <c r="AT139" s="230" t="s">
        <v>73</v>
      </c>
      <c r="AU139" s="230" t="s">
        <v>82</v>
      </c>
      <c r="AY139" s="229" t="s">
        <v>136</v>
      </c>
      <c r="BK139" s="231">
        <f>SUM(BK140:BK153)</f>
        <v>0</v>
      </c>
    </row>
    <row r="140" s="2" customFormat="1" ht="16.5" customHeight="1">
      <c r="A140" s="35"/>
      <c r="B140" s="36"/>
      <c r="C140" s="234" t="s">
        <v>172</v>
      </c>
      <c r="D140" s="234" t="s">
        <v>138</v>
      </c>
      <c r="E140" s="235" t="s">
        <v>589</v>
      </c>
      <c r="F140" s="236" t="s">
        <v>590</v>
      </c>
      <c r="G140" s="237" t="s">
        <v>141</v>
      </c>
      <c r="H140" s="238">
        <v>252</v>
      </c>
      <c r="I140" s="239"/>
      <c r="J140" s="240">
        <f>ROUND(I140*H140,2)</f>
        <v>0</v>
      </c>
      <c r="K140" s="241"/>
      <c r="L140" s="41"/>
      <c r="M140" s="242" t="s">
        <v>1</v>
      </c>
      <c r="N140" s="243" t="s">
        <v>40</v>
      </c>
      <c r="O140" s="94"/>
      <c r="P140" s="244">
        <f>O140*H140</f>
        <v>0</v>
      </c>
      <c r="Q140" s="244">
        <v>4.8999999999999998E-05</v>
      </c>
      <c r="R140" s="244">
        <f>Q140*H140</f>
        <v>0.012348</v>
      </c>
      <c r="S140" s="244">
        <v>0</v>
      </c>
      <c r="T140" s="24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6" t="s">
        <v>142</v>
      </c>
      <c r="AT140" s="246" t="s">
        <v>138</v>
      </c>
      <c r="AU140" s="246" t="s">
        <v>88</v>
      </c>
      <c r="AY140" s="14" t="s">
        <v>136</v>
      </c>
      <c r="BE140" s="247">
        <f>IF(N140="základná",J140,0)</f>
        <v>0</v>
      </c>
      <c r="BF140" s="247">
        <f>IF(N140="znížená",J140,0)</f>
        <v>0</v>
      </c>
      <c r="BG140" s="247">
        <f>IF(N140="zákl. prenesená",J140,0)</f>
        <v>0</v>
      </c>
      <c r="BH140" s="247">
        <f>IF(N140="zníž. prenesená",J140,0)</f>
        <v>0</v>
      </c>
      <c r="BI140" s="247">
        <f>IF(N140="nulová",J140,0)</f>
        <v>0</v>
      </c>
      <c r="BJ140" s="14" t="s">
        <v>88</v>
      </c>
      <c r="BK140" s="247">
        <f>ROUND(I140*H140,2)</f>
        <v>0</v>
      </c>
      <c r="BL140" s="14" t="s">
        <v>142</v>
      </c>
      <c r="BM140" s="246" t="s">
        <v>591</v>
      </c>
    </row>
    <row r="141" s="2" customFormat="1" ht="24.15" customHeight="1">
      <c r="A141" s="35"/>
      <c r="B141" s="36"/>
      <c r="C141" s="234" t="s">
        <v>176</v>
      </c>
      <c r="D141" s="234" t="s">
        <v>138</v>
      </c>
      <c r="E141" s="235" t="s">
        <v>592</v>
      </c>
      <c r="F141" s="236" t="s">
        <v>593</v>
      </c>
      <c r="G141" s="237" t="s">
        <v>156</v>
      </c>
      <c r="H141" s="238">
        <v>0.35999999999999999</v>
      </c>
      <c r="I141" s="239"/>
      <c r="J141" s="240">
        <f>ROUND(I141*H141,2)</f>
        <v>0</v>
      </c>
      <c r="K141" s="241"/>
      <c r="L141" s="41"/>
      <c r="M141" s="242" t="s">
        <v>1</v>
      </c>
      <c r="N141" s="243" t="s">
        <v>40</v>
      </c>
      <c r="O141" s="94"/>
      <c r="P141" s="244">
        <f>O141*H141</f>
        <v>0</v>
      </c>
      <c r="Q141" s="244">
        <v>0</v>
      </c>
      <c r="R141" s="244">
        <f>Q141*H141</f>
        <v>0</v>
      </c>
      <c r="S141" s="244">
        <v>2.2000000000000002</v>
      </c>
      <c r="T141" s="245">
        <f>S141*H141</f>
        <v>0.79200000000000004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6" t="s">
        <v>142</v>
      </c>
      <c r="AT141" s="246" t="s">
        <v>138</v>
      </c>
      <c r="AU141" s="246" t="s">
        <v>88</v>
      </c>
      <c r="AY141" s="14" t="s">
        <v>136</v>
      </c>
      <c r="BE141" s="247">
        <f>IF(N141="základná",J141,0)</f>
        <v>0</v>
      </c>
      <c r="BF141" s="247">
        <f>IF(N141="znížená",J141,0)</f>
        <v>0</v>
      </c>
      <c r="BG141" s="247">
        <f>IF(N141="zákl. prenesená",J141,0)</f>
        <v>0</v>
      </c>
      <c r="BH141" s="247">
        <f>IF(N141="zníž. prenesená",J141,0)</f>
        <v>0</v>
      </c>
      <c r="BI141" s="247">
        <f>IF(N141="nulová",J141,0)</f>
        <v>0</v>
      </c>
      <c r="BJ141" s="14" t="s">
        <v>88</v>
      </c>
      <c r="BK141" s="247">
        <f>ROUND(I141*H141,2)</f>
        <v>0</v>
      </c>
      <c r="BL141" s="14" t="s">
        <v>142</v>
      </c>
      <c r="BM141" s="246" t="s">
        <v>594</v>
      </c>
    </row>
    <row r="142" s="2" customFormat="1" ht="37.8" customHeight="1">
      <c r="A142" s="35"/>
      <c r="B142" s="36"/>
      <c r="C142" s="234" t="s">
        <v>180</v>
      </c>
      <c r="D142" s="234" t="s">
        <v>138</v>
      </c>
      <c r="E142" s="235" t="s">
        <v>595</v>
      </c>
      <c r="F142" s="236" t="s">
        <v>596</v>
      </c>
      <c r="G142" s="237" t="s">
        <v>156</v>
      </c>
      <c r="H142" s="238">
        <v>1.6739999999999999</v>
      </c>
      <c r="I142" s="239"/>
      <c r="J142" s="240">
        <f>ROUND(I142*H142,2)</f>
        <v>0</v>
      </c>
      <c r="K142" s="241"/>
      <c r="L142" s="41"/>
      <c r="M142" s="242" t="s">
        <v>1</v>
      </c>
      <c r="N142" s="243" t="s">
        <v>40</v>
      </c>
      <c r="O142" s="94"/>
      <c r="P142" s="244">
        <f>O142*H142</f>
        <v>0</v>
      </c>
      <c r="Q142" s="244">
        <v>0</v>
      </c>
      <c r="R142" s="244">
        <f>Q142*H142</f>
        <v>0</v>
      </c>
      <c r="S142" s="244">
        <v>1.6000000000000001</v>
      </c>
      <c r="T142" s="245">
        <f>S142*H142</f>
        <v>2.6783999999999999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6" t="s">
        <v>142</v>
      </c>
      <c r="AT142" s="246" t="s">
        <v>138</v>
      </c>
      <c r="AU142" s="246" t="s">
        <v>88</v>
      </c>
      <c r="AY142" s="14" t="s">
        <v>136</v>
      </c>
      <c r="BE142" s="247">
        <f>IF(N142="základná",J142,0)</f>
        <v>0</v>
      </c>
      <c r="BF142" s="247">
        <f>IF(N142="znížená",J142,0)</f>
        <v>0</v>
      </c>
      <c r="BG142" s="247">
        <f>IF(N142="zákl. prenesená",J142,0)</f>
        <v>0</v>
      </c>
      <c r="BH142" s="247">
        <f>IF(N142="zníž. prenesená",J142,0)</f>
        <v>0</v>
      </c>
      <c r="BI142" s="247">
        <f>IF(N142="nulová",J142,0)</f>
        <v>0</v>
      </c>
      <c r="BJ142" s="14" t="s">
        <v>88</v>
      </c>
      <c r="BK142" s="247">
        <f>ROUND(I142*H142,2)</f>
        <v>0</v>
      </c>
      <c r="BL142" s="14" t="s">
        <v>142</v>
      </c>
      <c r="BM142" s="246" t="s">
        <v>597</v>
      </c>
    </row>
    <row r="143" s="2" customFormat="1" ht="37.8" customHeight="1">
      <c r="A143" s="35"/>
      <c r="B143" s="36"/>
      <c r="C143" s="234" t="s">
        <v>184</v>
      </c>
      <c r="D143" s="234" t="s">
        <v>138</v>
      </c>
      <c r="E143" s="235" t="s">
        <v>598</v>
      </c>
      <c r="F143" s="236" t="s">
        <v>599</v>
      </c>
      <c r="G143" s="237" t="s">
        <v>156</v>
      </c>
      <c r="H143" s="238">
        <v>0.70399999999999996</v>
      </c>
      <c r="I143" s="239"/>
      <c r="J143" s="240">
        <f>ROUND(I143*H143,2)</f>
        <v>0</v>
      </c>
      <c r="K143" s="241"/>
      <c r="L143" s="41"/>
      <c r="M143" s="242" t="s">
        <v>1</v>
      </c>
      <c r="N143" s="243" t="s">
        <v>40</v>
      </c>
      <c r="O143" s="94"/>
      <c r="P143" s="244">
        <f>O143*H143</f>
        <v>0</v>
      </c>
      <c r="Q143" s="244">
        <v>0</v>
      </c>
      <c r="R143" s="244">
        <f>Q143*H143</f>
        <v>0</v>
      </c>
      <c r="S143" s="244">
        <v>1.6000000000000001</v>
      </c>
      <c r="T143" s="245">
        <f>S143*H143</f>
        <v>1.1264000000000001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6" t="s">
        <v>142</v>
      </c>
      <c r="AT143" s="246" t="s">
        <v>138</v>
      </c>
      <c r="AU143" s="246" t="s">
        <v>88</v>
      </c>
      <c r="AY143" s="14" t="s">
        <v>136</v>
      </c>
      <c r="BE143" s="247">
        <f>IF(N143="základná",J143,0)</f>
        <v>0</v>
      </c>
      <c r="BF143" s="247">
        <f>IF(N143="znížená",J143,0)</f>
        <v>0</v>
      </c>
      <c r="BG143" s="247">
        <f>IF(N143="zákl. prenesená",J143,0)</f>
        <v>0</v>
      </c>
      <c r="BH143" s="247">
        <f>IF(N143="zníž. prenesená",J143,0)</f>
        <v>0</v>
      </c>
      <c r="BI143" s="247">
        <f>IF(N143="nulová",J143,0)</f>
        <v>0</v>
      </c>
      <c r="BJ143" s="14" t="s">
        <v>88</v>
      </c>
      <c r="BK143" s="247">
        <f>ROUND(I143*H143,2)</f>
        <v>0</v>
      </c>
      <c r="BL143" s="14" t="s">
        <v>142</v>
      </c>
      <c r="BM143" s="246" t="s">
        <v>600</v>
      </c>
    </row>
    <row r="144" s="2" customFormat="1" ht="24.15" customHeight="1">
      <c r="A144" s="35"/>
      <c r="B144" s="36"/>
      <c r="C144" s="234" t="s">
        <v>188</v>
      </c>
      <c r="D144" s="234" t="s">
        <v>138</v>
      </c>
      <c r="E144" s="235" t="s">
        <v>601</v>
      </c>
      <c r="F144" s="236" t="s">
        <v>602</v>
      </c>
      <c r="G144" s="237" t="s">
        <v>223</v>
      </c>
      <c r="H144" s="238">
        <v>1</v>
      </c>
      <c r="I144" s="239"/>
      <c r="J144" s="240">
        <f>ROUND(I144*H144,2)</f>
        <v>0</v>
      </c>
      <c r="K144" s="241"/>
      <c r="L144" s="41"/>
      <c r="M144" s="242" t="s">
        <v>1</v>
      </c>
      <c r="N144" s="243" t="s">
        <v>40</v>
      </c>
      <c r="O144" s="94"/>
      <c r="P144" s="244">
        <f>O144*H144</f>
        <v>0</v>
      </c>
      <c r="Q144" s="244">
        <v>0</v>
      </c>
      <c r="R144" s="244">
        <f>Q144*H144</f>
        <v>0</v>
      </c>
      <c r="S144" s="244">
        <v>0.083000000000000004</v>
      </c>
      <c r="T144" s="245">
        <f>S144*H144</f>
        <v>0.083000000000000004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6" t="s">
        <v>142</v>
      </c>
      <c r="AT144" s="246" t="s">
        <v>138</v>
      </c>
      <c r="AU144" s="246" t="s">
        <v>88</v>
      </c>
      <c r="AY144" s="14" t="s">
        <v>136</v>
      </c>
      <c r="BE144" s="247">
        <f>IF(N144="základná",J144,0)</f>
        <v>0</v>
      </c>
      <c r="BF144" s="247">
        <f>IF(N144="znížená",J144,0)</f>
        <v>0</v>
      </c>
      <c r="BG144" s="247">
        <f>IF(N144="zákl. prenesená",J144,0)</f>
        <v>0</v>
      </c>
      <c r="BH144" s="247">
        <f>IF(N144="zníž. prenesená",J144,0)</f>
        <v>0</v>
      </c>
      <c r="BI144" s="247">
        <f>IF(N144="nulová",J144,0)</f>
        <v>0</v>
      </c>
      <c r="BJ144" s="14" t="s">
        <v>88</v>
      </c>
      <c r="BK144" s="247">
        <f>ROUND(I144*H144,2)</f>
        <v>0</v>
      </c>
      <c r="BL144" s="14" t="s">
        <v>142</v>
      </c>
      <c r="BM144" s="246" t="s">
        <v>603</v>
      </c>
    </row>
    <row r="145" s="2" customFormat="1" ht="24.15" customHeight="1">
      <c r="A145" s="35"/>
      <c r="B145" s="36"/>
      <c r="C145" s="234" t="s">
        <v>192</v>
      </c>
      <c r="D145" s="234" t="s">
        <v>138</v>
      </c>
      <c r="E145" s="235" t="s">
        <v>604</v>
      </c>
      <c r="F145" s="236" t="s">
        <v>605</v>
      </c>
      <c r="G145" s="237" t="s">
        <v>169</v>
      </c>
      <c r="H145" s="238">
        <v>5.8680000000000003</v>
      </c>
      <c r="I145" s="239"/>
      <c r="J145" s="240">
        <f>ROUND(I145*H145,2)</f>
        <v>0</v>
      </c>
      <c r="K145" s="241"/>
      <c r="L145" s="41"/>
      <c r="M145" s="242" t="s">
        <v>1</v>
      </c>
      <c r="N145" s="243" t="s">
        <v>40</v>
      </c>
      <c r="O145" s="94"/>
      <c r="P145" s="244">
        <f>O145*H145</f>
        <v>0</v>
      </c>
      <c r="Q145" s="244">
        <v>0</v>
      </c>
      <c r="R145" s="244">
        <f>Q145*H145</f>
        <v>0</v>
      </c>
      <c r="S145" s="244">
        <v>0</v>
      </c>
      <c r="T145" s="24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6" t="s">
        <v>142</v>
      </c>
      <c r="AT145" s="246" t="s">
        <v>138</v>
      </c>
      <c r="AU145" s="246" t="s">
        <v>88</v>
      </c>
      <c r="AY145" s="14" t="s">
        <v>136</v>
      </c>
      <c r="BE145" s="247">
        <f>IF(N145="základná",J145,0)</f>
        <v>0</v>
      </c>
      <c r="BF145" s="247">
        <f>IF(N145="znížená",J145,0)</f>
        <v>0</v>
      </c>
      <c r="BG145" s="247">
        <f>IF(N145="zákl. prenesená",J145,0)</f>
        <v>0</v>
      </c>
      <c r="BH145" s="247">
        <f>IF(N145="zníž. prenesená",J145,0)</f>
        <v>0</v>
      </c>
      <c r="BI145" s="247">
        <f>IF(N145="nulová",J145,0)</f>
        <v>0</v>
      </c>
      <c r="BJ145" s="14" t="s">
        <v>88</v>
      </c>
      <c r="BK145" s="247">
        <f>ROUND(I145*H145,2)</f>
        <v>0</v>
      </c>
      <c r="BL145" s="14" t="s">
        <v>142</v>
      </c>
      <c r="BM145" s="246" t="s">
        <v>606</v>
      </c>
    </row>
    <row r="146" s="2" customFormat="1" ht="24.15" customHeight="1">
      <c r="A146" s="35"/>
      <c r="B146" s="36"/>
      <c r="C146" s="234" t="s">
        <v>196</v>
      </c>
      <c r="D146" s="234" t="s">
        <v>138</v>
      </c>
      <c r="E146" s="235" t="s">
        <v>607</v>
      </c>
      <c r="F146" s="236" t="s">
        <v>608</v>
      </c>
      <c r="G146" s="237" t="s">
        <v>169</v>
      </c>
      <c r="H146" s="238">
        <v>5.8680000000000003</v>
      </c>
      <c r="I146" s="239"/>
      <c r="J146" s="240">
        <f>ROUND(I146*H146,2)</f>
        <v>0</v>
      </c>
      <c r="K146" s="241"/>
      <c r="L146" s="41"/>
      <c r="M146" s="242" t="s">
        <v>1</v>
      </c>
      <c r="N146" s="243" t="s">
        <v>40</v>
      </c>
      <c r="O146" s="94"/>
      <c r="P146" s="244">
        <f>O146*H146</f>
        <v>0</v>
      </c>
      <c r="Q146" s="244">
        <v>0</v>
      </c>
      <c r="R146" s="244">
        <f>Q146*H146</f>
        <v>0</v>
      </c>
      <c r="S146" s="244">
        <v>0</v>
      </c>
      <c r="T146" s="24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6" t="s">
        <v>142</v>
      </c>
      <c r="AT146" s="246" t="s">
        <v>138</v>
      </c>
      <c r="AU146" s="246" t="s">
        <v>88</v>
      </c>
      <c r="AY146" s="14" t="s">
        <v>136</v>
      </c>
      <c r="BE146" s="247">
        <f>IF(N146="základná",J146,0)</f>
        <v>0</v>
      </c>
      <c r="BF146" s="247">
        <f>IF(N146="znížená",J146,0)</f>
        <v>0</v>
      </c>
      <c r="BG146" s="247">
        <f>IF(N146="zákl. prenesená",J146,0)</f>
        <v>0</v>
      </c>
      <c r="BH146" s="247">
        <f>IF(N146="zníž. prenesená",J146,0)</f>
        <v>0</v>
      </c>
      <c r="BI146" s="247">
        <f>IF(N146="nulová",J146,0)</f>
        <v>0</v>
      </c>
      <c r="BJ146" s="14" t="s">
        <v>88</v>
      </c>
      <c r="BK146" s="247">
        <f>ROUND(I146*H146,2)</f>
        <v>0</v>
      </c>
      <c r="BL146" s="14" t="s">
        <v>142</v>
      </c>
      <c r="BM146" s="246" t="s">
        <v>609</v>
      </c>
    </row>
    <row r="147" s="2" customFormat="1" ht="21.75" customHeight="1">
      <c r="A147" s="35"/>
      <c r="B147" s="36"/>
      <c r="C147" s="234" t="s">
        <v>200</v>
      </c>
      <c r="D147" s="234" t="s">
        <v>138</v>
      </c>
      <c r="E147" s="235" t="s">
        <v>323</v>
      </c>
      <c r="F147" s="236" t="s">
        <v>324</v>
      </c>
      <c r="G147" s="237" t="s">
        <v>169</v>
      </c>
      <c r="H147" s="238">
        <v>5.8680000000000003</v>
      </c>
      <c r="I147" s="239"/>
      <c r="J147" s="240">
        <f>ROUND(I147*H147,2)</f>
        <v>0</v>
      </c>
      <c r="K147" s="241"/>
      <c r="L147" s="41"/>
      <c r="M147" s="242" t="s">
        <v>1</v>
      </c>
      <c r="N147" s="243" t="s">
        <v>40</v>
      </c>
      <c r="O147" s="94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6" t="s">
        <v>142</v>
      </c>
      <c r="AT147" s="246" t="s">
        <v>138</v>
      </c>
      <c r="AU147" s="246" t="s">
        <v>88</v>
      </c>
      <c r="AY147" s="14" t="s">
        <v>136</v>
      </c>
      <c r="BE147" s="247">
        <f>IF(N147="základná",J147,0)</f>
        <v>0</v>
      </c>
      <c r="BF147" s="247">
        <f>IF(N147="znížená",J147,0)</f>
        <v>0</v>
      </c>
      <c r="BG147" s="247">
        <f>IF(N147="zákl. prenesená",J147,0)</f>
        <v>0</v>
      </c>
      <c r="BH147" s="247">
        <f>IF(N147="zníž. prenesená",J147,0)</f>
        <v>0</v>
      </c>
      <c r="BI147" s="247">
        <f>IF(N147="nulová",J147,0)</f>
        <v>0</v>
      </c>
      <c r="BJ147" s="14" t="s">
        <v>88</v>
      </c>
      <c r="BK147" s="247">
        <f>ROUND(I147*H147,2)</f>
        <v>0</v>
      </c>
      <c r="BL147" s="14" t="s">
        <v>142</v>
      </c>
      <c r="BM147" s="246" t="s">
        <v>610</v>
      </c>
    </row>
    <row r="148" s="2" customFormat="1" ht="24.15" customHeight="1">
      <c r="A148" s="35"/>
      <c r="B148" s="36"/>
      <c r="C148" s="234" t="s">
        <v>204</v>
      </c>
      <c r="D148" s="234" t="s">
        <v>138</v>
      </c>
      <c r="E148" s="235" t="s">
        <v>327</v>
      </c>
      <c r="F148" s="236" t="s">
        <v>328</v>
      </c>
      <c r="G148" s="237" t="s">
        <v>169</v>
      </c>
      <c r="H148" s="238">
        <v>176.03999999999999</v>
      </c>
      <c r="I148" s="239"/>
      <c r="J148" s="240">
        <f>ROUND(I148*H148,2)</f>
        <v>0</v>
      </c>
      <c r="K148" s="241"/>
      <c r="L148" s="41"/>
      <c r="M148" s="242" t="s">
        <v>1</v>
      </c>
      <c r="N148" s="243" t="s">
        <v>40</v>
      </c>
      <c r="O148" s="94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46" t="s">
        <v>142</v>
      </c>
      <c r="AT148" s="246" t="s">
        <v>138</v>
      </c>
      <c r="AU148" s="246" t="s">
        <v>88</v>
      </c>
      <c r="AY148" s="14" t="s">
        <v>136</v>
      </c>
      <c r="BE148" s="247">
        <f>IF(N148="základná",J148,0)</f>
        <v>0</v>
      </c>
      <c r="BF148" s="247">
        <f>IF(N148="znížená",J148,0)</f>
        <v>0</v>
      </c>
      <c r="BG148" s="247">
        <f>IF(N148="zákl. prenesená",J148,0)</f>
        <v>0</v>
      </c>
      <c r="BH148" s="247">
        <f>IF(N148="zníž. prenesená",J148,0)</f>
        <v>0</v>
      </c>
      <c r="BI148" s="247">
        <f>IF(N148="nulová",J148,0)</f>
        <v>0</v>
      </c>
      <c r="BJ148" s="14" t="s">
        <v>88</v>
      </c>
      <c r="BK148" s="247">
        <f>ROUND(I148*H148,2)</f>
        <v>0</v>
      </c>
      <c r="BL148" s="14" t="s">
        <v>142</v>
      </c>
      <c r="BM148" s="246" t="s">
        <v>611</v>
      </c>
    </row>
    <row r="149" s="2" customFormat="1" ht="24.15" customHeight="1">
      <c r="A149" s="35"/>
      <c r="B149" s="36"/>
      <c r="C149" s="234" t="s">
        <v>208</v>
      </c>
      <c r="D149" s="234" t="s">
        <v>138</v>
      </c>
      <c r="E149" s="235" t="s">
        <v>331</v>
      </c>
      <c r="F149" s="236" t="s">
        <v>332</v>
      </c>
      <c r="G149" s="237" t="s">
        <v>169</v>
      </c>
      <c r="H149" s="238">
        <v>5.8680000000000003</v>
      </c>
      <c r="I149" s="239"/>
      <c r="J149" s="240">
        <f>ROUND(I149*H149,2)</f>
        <v>0</v>
      </c>
      <c r="K149" s="241"/>
      <c r="L149" s="41"/>
      <c r="M149" s="242" t="s">
        <v>1</v>
      </c>
      <c r="N149" s="243" t="s">
        <v>40</v>
      </c>
      <c r="O149" s="94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6" t="s">
        <v>142</v>
      </c>
      <c r="AT149" s="246" t="s">
        <v>138</v>
      </c>
      <c r="AU149" s="246" t="s">
        <v>88</v>
      </c>
      <c r="AY149" s="14" t="s">
        <v>136</v>
      </c>
      <c r="BE149" s="247">
        <f>IF(N149="základná",J149,0)</f>
        <v>0</v>
      </c>
      <c r="BF149" s="247">
        <f>IF(N149="znížená",J149,0)</f>
        <v>0</v>
      </c>
      <c r="BG149" s="247">
        <f>IF(N149="zákl. prenesená",J149,0)</f>
        <v>0</v>
      </c>
      <c r="BH149" s="247">
        <f>IF(N149="zníž. prenesená",J149,0)</f>
        <v>0</v>
      </c>
      <c r="BI149" s="247">
        <f>IF(N149="nulová",J149,0)</f>
        <v>0</v>
      </c>
      <c r="BJ149" s="14" t="s">
        <v>88</v>
      </c>
      <c r="BK149" s="247">
        <f>ROUND(I149*H149,2)</f>
        <v>0</v>
      </c>
      <c r="BL149" s="14" t="s">
        <v>142</v>
      </c>
      <c r="BM149" s="246" t="s">
        <v>612</v>
      </c>
    </row>
    <row r="150" s="2" customFormat="1" ht="24.15" customHeight="1">
      <c r="A150" s="35"/>
      <c r="B150" s="36"/>
      <c r="C150" s="234" t="s">
        <v>212</v>
      </c>
      <c r="D150" s="234" t="s">
        <v>138</v>
      </c>
      <c r="E150" s="235" t="s">
        <v>335</v>
      </c>
      <c r="F150" s="236" t="s">
        <v>336</v>
      </c>
      <c r="G150" s="237" t="s">
        <v>169</v>
      </c>
      <c r="H150" s="238">
        <v>11.736000000000001</v>
      </c>
      <c r="I150" s="239"/>
      <c r="J150" s="240">
        <f>ROUND(I150*H150,2)</f>
        <v>0</v>
      </c>
      <c r="K150" s="241"/>
      <c r="L150" s="41"/>
      <c r="M150" s="242" t="s">
        <v>1</v>
      </c>
      <c r="N150" s="243" t="s">
        <v>40</v>
      </c>
      <c r="O150" s="94"/>
      <c r="P150" s="244">
        <f>O150*H150</f>
        <v>0</v>
      </c>
      <c r="Q150" s="244">
        <v>0</v>
      </c>
      <c r="R150" s="244">
        <f>Q150*H150</f>
        <v>0</v>
      </c>
      <c r="S150" s="244">
        <v>0</v>
      </c>
      <c r="T150" s="24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6" t="s">
        <v>142</v>
      </c>
      <c r="AT150" s="246" t="s">
        <v>138</v>
      </c>
      <c r="AU150" s="246" t="s">
        <v>88</v>
      </c>
      <c r="AY150" s="14" t="s">
        <v>136</v>
      </c>
      <c r="BE150" s="247">
        <f>IF(N150="základná",J150,0)</f>
        <v>0</v>
      </c>
      <c r="BF150" s="247">
        <f>IF(N150="znížená",J150,0)</f>
        <v>0</v>
      </c>
      <c r="BG150" s="247">
        <f>IF(N150="zákl. prenesená",J150,0)</f>
        <v>0</v>
      </c>
      <c r="BH150" s="247">
        <f>IF(N150="zníž. prenesená",J150,0)</f>
        <v>0</v>
      </c>
      <c r="BI150" s="247">
        <f>IF(N150="nulová",J150,0)</f>
        <v>0</v>
      </c>
      <c r="BJ150" s="14" t="s">
        <v>88</v>
      </c>
      <c r="BK150" s="247">
        <f>ROUND(I150*H150,2)</f>
        <v>0</v>
      </c>
      <c r="BL150" s="14" t="s">
        <v>142</v>
      </c>
      <c r="BM150" s="246" t="s">
        <v>613</v>
      </c>
    </row>
    <row r="151" s="2" customFormat="1" ht="24.15" customHeight="1">
      <c r="A151" s="35"/>
      <c r="B151" s="36"/>
      <c r="C151" s="234" t="s">
        <v>216</v>
      </c>
      <c r="D151" s="234" t="s">
        <v>138</v>
      </c>
      <c r="E151" s="235" t="s">
        <v>343</v>
      </c>
      <c r="F151" s="236" t="s">
        <v>614</v>
      </c>
      <c r="G151" s="237" t="s">
        <v>169</v>
      </c>
      <c r="H151" s="238">
        <v>5.6580000000000004</v>
      </c>
      <c r="I151" s="239"/>
      <c r="J151" s="240">
        <f>ROUND(I151*H151,2)</f>
        <v>0</v>
      </c>
      <c r="K151" s="241"/>
      <c r="L151" s="41"/>
      <c r="M151" s="242" t="s">
        <v>1</v>
      </c>
      <c r="N151" s="243" t="s">
        <v>40</v>
      </c>
      <c r="O151" s="94"/>
      <c r="P151" s="244">
        <f>O151*H151</f>
        <v>0</v>
      </c>
      <c r="Q151" s="244">
        <v>0</v>
      </c>
      <c r="R151" s="244">
        <f>Q151*H151</f>
        <v>0</v>
      </c>
      <c r="S151" s="244">
        <v>0</v>
      </c>
      <c r="T151" s="24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46" t="s">
        <v>142</v>
      </c>
      <c r="AT151" s="246" t="s">
        <v>138</v>
      </c>
      <c r="AU151" s="246" t="s">
        <v>88</v>
      </c>
      <c r="AY151" s="14" t="s">
        <v>136</v>
      </c>
      <c r="BE151" s="247">
        <f>IF(N151="základná",J151,0)</f>
        <v>0</v>
      </c>
      <c r="BF151" s="247">
        <f>IF(N151="znížená",J151,0)</f>
        <v>0</v>
      </c>
      <c r="BG151" s="247">
        <f>IF(N151="zákl. prenesená",J151,0)</f>
        <v>0</v>
      </c>
      <c r="BH151" s="247">
        <f>IF(N151="zníž. prenesená",J151,0)</f>
        <v>0</v>
      </c>
      <c r="BI151" s="247">
        <f>IF(N151="nulová",J151,0)</f>
        <v>0</v>
      </c>
      <c r="BJ151" s="14" t="s">
        <v>88</v>
      </c>
      <c r="BK151" s="247">
        <f>ROUND(I151*H151,2)</f>
        <v>0</v>
      </c>
      <c r="BL151" s="14" t="s">
        <v>142</v>
      </c>
      <c r="BM151" s="246" t="s">
        <v>615</v>
      </c>
    </row>
    <row r="152" s="2" customFormat="1" ht="24.15" customHeight="1">
      <c r="A152" s="35"/>
      <c r="B152" s="36"/>
      <c r="C152" s="234" t="s">
        <v>220</v>
      </c>
      <c r="D152" s="234" t="s">
        <v>138</v>
      </c>
      <c r="E152" s="235" t="s">
        <v>616</v>
      </c>
      <c r="F152" s="236" t="s">
        <v>617</v>
      </c>
      <c r="G152" s="237" t="s">
        <v>169</v>
      </c>
      <c r="H152" s="238">
        <v>0.20999999999999999</v>
      </c>
      <c r="I152" s="239"/>
      <c r="J152" s="240">
        <f>ROUND(I152*H152,2)</f>
        <v>0</v>
      </c>
      <c r="K152" s="241"/>
      <c r="L152" s="41"/>
      <c r="M152" s="242" t="s">
        <v>1</v>
      </c>
      <c r="N152" s="243" t="s">
        <v>40</v>
      </c>
      <c r="O152" s="94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46" t="s">
        <v>142</v>
      </c>
      <c r="AT152" s="246" t="s">
        <v>138</v>
      </c>
      <c r="AU152" s="246" t="s">
        <v>88</v>
      </c>
      <c r="AY152" s="14" t="s">
        <v>136</v>
      </c>
      <c r="BE152" s="247">
        <f>IF(N152="základná",J152,0)</f>
        <v>0</v>
      </c>
      <c r="BF152" s="247">
        <f>IF(N152="znížená",J152,0)</f>
        <v>0</v>
      </c>
      <c r="BG152" s="247">
        <f>IF(N152="zákl. prenesená",J152,0)</f>
        <v>0</v>
      </c>
      <c r="BH152" s="247">
        <f>IF(N152="zníž. prenesená",J152,0)</f>
        <v>0</v>
      </c>
      <c r="BI152" s="247">
        <f>IF(N152="nulová",J152,0)</f>
        <v>0</v>
      </c>
      <c r="BJ152" s="14" t="s">
        <v>88</v>
      </c>
      <c r="BK152" s="247">
        <f>ROUND(I152*H152,2)</f>
        <v>0</v>
      </c>
      <c r="BL152" s="14" t="s">
        <v>142</v>
      </c>
      <c r="BM152" s="246" t="s">
        <v>618</v>
      </c>
    </row>
    <row r="153" s="2" customFormat="1" ht="16.5" customHeight="1">
      <c r="A153" s="35"/>
      <c r="B153" s="36"/>
      <c r="C153" s="234" t="s">
        <v>225</v>
      </c>
      <c r="D153" s="234" t="s">
        <v>138</v>
      </c>
      <c r="E153" s="235" t="s">
        <v>619</v>
      </c>
      <c r="F153" s="236" t="s">
        <v>620</v>
      </c>
      <c r="G153" s="237" t="s">
        <v>169</v>
      </c>
      <c r="H153" s="238">
        <v>5.8680000000000003</v>
      </c>
      <c r="I153" s="239"/>
      <c r="J153" s="240">
        <f>ROUND(I153*H153,2)</f>
        <v>0</v>
      </c>
      <c r="K153" s="241"/>
      <c r="L153" s="41"/>
      <c r="M153" s="242" t="s">
        <v>1</v>
      </c>
      <c r="N153" s="243" t="s">
        <v>40</v>
      </c>
      <c r="O153" s="94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6" t="s">
        <v>142</v>
      </c>
      <c r="AT153" s="246" t="s">
        <v>138</v>
      </c>
      <c r="AU153" s="246" t="s">
        <v>88</v>
      </c>
      <c r="AY153" s="14" t="s">
        <v>136</v>
      </c>
      <c r="BE153" s="247">
        <f>IF(N153="základná",J153,0)</f>
        <v>0</v>
      </c>
      <c r="BF153" s="247">
        <f>IF(N153="znížená",J153,0)</f>
        <v>0</v>
      </c>
      <c r="BG153" s="247">
        <f>IF(N153="zákl. prenesená",J153,0)</f>
        <v>0</v>
      </c>
      <c r="BH153" s="247">
        <f>IF(N153="zníž. prenesená",J153,0)</f>
        <v>0</v>
      </c>
      <c r="BI153" s="247">
        <f>IF(N153="nulová",J153,0)</f>
        <v>0</v>
      </c>
      <c r="BJ153" s="14" t="s">
        <v>88</v>
      </c>
      <c r="BK153" s="247">
        <f>ROUND(I153*H153,2)</f>
        <v>0</v>
      </c>
      <c r="BL153" s="14" t="s">
        <v>142</v>
      </c>
      <c r="BM153" s="246" t="s">
        <v>621</v>
      </c>
    </row>
    <row r="154" s="12" customFormat="1" ht="25.92" customHeight="1">
      <c r="A154" s="12"/>
      <c r="B154" s="218"/>
      <c r="C154" s="219"/>
      <c r="D154" s="220" t="s">
        <v>73</v>
      </c>
      <c r="E154" s="221" t="s">
        <v>352</v>
      </c>
      <c r="F154" s="221" t="s">
        <v>353</v>
      </c>
      <c r="G154" s="219"/>
      <c r="H154" s="219"/>
      <c r="I154" s="222"/>
      <c r="J154" s="223">
        <f>BK154</f>
        <v>0</v>
      </c>
      <c r="K154" s="219"/>
      <c r="L154" s="224"/>
      <c r="M154" s="225"/>
      <c r="N154" s="226"/>
      <c r="O154" s="226"/>
      <c r="P154" s="227">
        <f>P155+P178+P189+P193+P196+P204</f>
        <v>0</v>
      </c>
      <c r="Q154" s="226"/>
      <c r="R154" s="227">
        <f>R155+R178+R189+R193+R196+R204</f>
        <v>14.308199056099999</v>
      </c>
      <c r="S154" s="226"/>
      <c r="T154" s="228">
        <f>T155+T178+T189+T193+T196+T204</f>
        <v>1.1883200000000003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9" t="s">
        <v>88</v>
      </c>
      <c r="AT154" s="230" t="s">
        <v>73</v>
      </c>
      <c r="AU154" s="230" t="s">
        <v>74</v>
      </c>
      <c r="AY154" s="229" t="s">
        <v>136</v>
      </c>
      <c r="BK154" s="231">
        <f>BK155+BK178+BK189+BK193+BK196+BK204</f>
        <v>0</v>
      </c>
    </row>
    <row r="155" s="12" customFormat="1" ht="22.8" customHeight="1">
      <c r="A155" s="12"/>
      <c r="B155" s="218"/>
      <c r="C155" s="219"/>
      <c r="D155" s="220" t="s">
        <v>73</v>
      </c>
      <c r="E155" s="232" t="s">
        <v>622</v>
      </c>
      <c r="F155" s="232" t="s">
        <v>623</v>
      </c>
      <c r="G155" s="219"/>
      <c r="H155" s="219"/>
      <c r="I155" s="222"/>
      <c r="J155" s="233">
        <f>BK155</f>
        <v>0</v>
      </c>
      <c r="K155" s="219"/>
      <c r="L155" s="224"/>
      <c r="M155" s="225"/>
      <c r="N155" s="226"/>
      <c r="O155" s="226"/>
      <c r="P155" s="227">
        <f>SUM(P156:P177)</f>
        <v>0</v>
      </c>
      <c r="Q155" s="226"/>
      <c r="R155" s="227">
        <f>SUM(R156:R177)</f>
        <v>1.28044227</v>
      </c>
      <c r="S155" s="226"/>
      <c r="T155" s="228">
        <f>SUM(T156:T177)</f>
        <v>0.97839000000000009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9" t="s">
        <v>88</v>
      </c>
      <c r="AT155" s="230" t="s">
        <v>73</v>
      </c>
      <c r="AU155" s="230" t="s">
        <v>82</v>
      </c>
      <c r="AY155" s="229" t="s">
        <v>136</v>
      </c>
      <c r="BK155" s="231">
        <f>SUM(BK156:BK177)</f>
        <v>0</v>
      </c>
    </row>
    <row r="156" s="2" customFormat="1" ht="21.75" customHeight="1">
      <c r="A156" s="35"/>
      <c r="B156" s="36"/>
      <c r="C156" s="234" t="s">
        <v>230</v>
      </c>
      <c r="D156" s="234" t="s">
        <v>138</v>
      </c>
      <c r="E156" s="235" t="s">
        <v>624</v>
      </c>
      <c r="F156" s="236" t="s">
        <v>625</v>
      </c>
      <c r="G156" s="237" t="s">
        <v>141</v>
      </c>
      <c r="H156" s="238">
        <v>261</v>
      </c>
      <c r="I156" s="239"/>
      <c r="J156" s="240">
        <f>ROUND(I156*H156,2)</f>
        <v>0</v>
      </c>
      <c r="K156" s="241"/>
      <c r="L156" s="41"/>
      <c r="M156" s="242" t="s">
        <v>1</v>
      </c>
      <c r="N156" s="243" t="s">
        <v>40</v>
      </c>
      <c r="O156" s="94"/>
      <c r="P156" s="244">
        <f>O156*H156</f>
        <v>0</v>
      </c>
      <c r="Q156" s="244">
        <v>3.2499999999999998E-06</v>
      </c>
      <c r="R156" s="244">
        <f>Q156*H156</f>
        <v>0.00084824999999999994</v>
      </c>
      <c r="S156" s="244">
        <v>0</v>
      </c>
      <c r="T156" s="24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6" t="s">
        <v>204</v>
      </c>
      <c r="AT156" s="246" t="s">
        <v>138</v>
      </c>
      <c r="AU156" s="246" t="s">
        <v>88</v>
      </c>
      <c r="AY156" s="14" t="s">
        <v>136</v>
      </c>
      <c r="BE156" s="247">
        <f>IF(N156="základná",J156,0)</f>
        <v>0</v>
      </c>
      <c r="BF156" s="247">
        <f>IF(N156="znížená",J156,0)</f>
        <v>0</v>
      </c>
      <c r="BG156" s="247">
        <f>IF(N156="zákl. prenesená",J156,0)</f>
        <v>0</v>
      </c>
      <c r="BH156" s="247">
        <f>IF(N156="zníž. prenesená",J156,0)</f>
        <v>0</v>
      </c>
      <c r="BI156" s="247">
        <f>IF(N156="nulová",J156,0)</f>
        <v>0</v>
      </c>
      <c r="BJ156" s="14" t="s">
        <v>88</v>
      </c>
      <c r="BK156" s="247">
        <f>ROUND(I156*H156,2)</f>
        <v>0</v>
      </c>
      <c r="BL156" s="14" t="s">
        <v>204</v>
      </c>
      <c r="BM156" s="246" t="s">
        <v>626</v>
      </c>
    </row>
    <row r="157" s="2" customFormat="1" ht="24.15" customHeight="1">
      <c r="A157" s="35"/>
      <c r="B157" s="36"/>
      <c r="C157" s="248" t="s">
        <v>7</v>
      </c>
      <c r="D157" s="248" t="s">
        <v>226</v>
      </c>
      <c r="E157" s="249" t="s">
        <v>627</v>
      </c>
      <c r="F157" s="250" t="s">
        <v>628</v>
      </c>
      <c r="G157" s="251" t="s">
        <v>141</v>
      </c>
      <c r="H157" s="252">
        <v>300.14999999999998</v>
      </c>
      <c r="I157" s="253"/>
      <c r="J157" s="254">
        <f>ROUND(I157*H157,2)</f>
        <v>0</v>
      </c>
      <c r="K157" s="255"/>
      <c r="L157" s="256"/>
      <c r="M157" s="257" t="s">
        <v>1</v>
      </c>
      <c r="N157" s="258" t="s">
        <v>40</v>
      </c>
      <c r="O157" s="94"/>
      <c r="P157" s="244">
        <f>O157*H157</f>
        <v>0</v>
      </c>
      <c r="Q157" s="244">
        <v>0.00013999999999999999</v>
      </c>
      <c r="R157" s="244">
        <f>Q157*H157</f>
        <v>0.042020999999999996</v>
      </c>
      <c r="S157" s="244">
        <v>0</v>
      </c>
      <c r="T157" s="24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6" t="s">
        <v>270</v>
      </c>
      <c r="AT157" s="246" t="s">
        <v>226</v>
      </c>
      <c r="AU157" s="246" t="s">
        <v>88</v>
      </c>
      <c r="AY157" s="14" t="s">
        <v>136</v>
      </c>
      <c r="BE157" s="247">
        <f>IF(N157="základná",J157,0)</f>
        <v>0</v>
      </c>
      <c r="BF157" s="247">
        <f>IF(N157="znížená",J157,0)</f>
        <v>0</v>
      </c>
      <c r="BG157" s="247">
        <f>IF(N157="zákl. prenesená",J157,0)</f>
        <v>0</v>
      </c>
      <c r="BH157" s="247">
        <f>IF(N157="zníž. prenesená",J157,0)</f>
        <v>0</v>
      </c>
      <c r="BI157" s="247">
        <f>IF(N157="nulová",J157,0)</f>
        <v>0</v>
      </c>
      <c r="BJ157" s="14" t="s">
        <v>88</v>
      </c>
      <c r="BK157" s="247">
        <f>ROUND(I157*H157,2)</f>
        <v>0</v>
      </c>
      <c r="BL157" s="14" t="s">
        <v>204</v>
      </c>
      <c r="BM157" s="246" t="s">
        <v>629</v>
      </c>
    </row>
    <row r="158" s="2" customFormat="1" ht="33" customHeight="1">
      <c r="A158" s="35"/>
      <c r="B158" s="36"/>
      <c r="C158" s="234" t="s">
        <v>238</v>
      </c>
      <c r="D158" s="234" t="s">
        <v>138</v>
      </c>
      <c r="E158" s="235" t="s">
        <v>630</v>
      </c>
      <c r="F158" s="236" t="s">
        <v>631</v>
      </c>
      <c r="G158" s="237" t="s">
        <v>223</v>
      </c>
      <c r="H158" s="238">
        <v>14.800000000000001</v>
      </c>
      <c r="I158" s="239"/>
      <c r="J158" s="240">
        <f>ROUND(I158*H158,2)</f>
        <v>0</v>
      </c>
      <c r="K158" s="241"/>
      <c r="L158" s="41"/>
      <c r="M158" s="242" t="s">
        <v>1</v>
      </c>
      <c r="N158" s="243" t="s">
        <v>40</v>
      </c>
      <c r="O158" s="94"/>
      <c r="P158" s="244">
        <f>O158*H158</f>
        <v>0</v>
      </c>
      <c r="Q158" s="244">
        <v>0</v>
      </c>
      <c r="R158" s="244">
        <f>Q158*H158</f>
        <v>0</v>
      </c>
      <c r="S158" s="244">
        <v>0.014</v>
      </c>
      <c r="T158" s="245">
        <f>S158*H158</f>
        <v>0.20720000000000002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6" t="s">
        <v>204</v>
      </c>
      <c r="AT158" s="246" t="s">
        <v>138</v>
      </c>
      <c r="AU158" s="246" t="s">
        <v>88</v>
      </c>
      <c r="AY158" s="14" t="s">
        <v>136</v>
      </c>
      <c r="BE158" s="247">
        <f>IF(N158="základná",J158,0)</f>
        <v>0</v>
      </c>
      <c r="BF158" s="247">
        <f>IF(N158="znížená",J158,0)</f>
        <v>0</v>
      </c>
      <c r="BG158" s="247">
        <f>IF(N158="zákl. prenesená",J158,0)</f>
        <v>0</v>
      </c>
      <c r="BH158" s="247">
        <f>IF(N158="zníž. prenesená",J158,0)</f>
        <v>0</v>
      </c>
      <c r="BI158" s="247">
        <f>IF(N158="nulová",J158,0)</f>
        <v>0</v>
      </c>
      <c r="BJ158" s="14" t="s">
        <v>88</v>
      </c>
      <c r="BK158" s="247">
        <f>ROUND(I158*H158,2)</f>
        <v>0</v>
      </c>
      <c r="BL158" s="14" t="s">
        <v>204</v>
      </c>
      <c r="BM158" s="246" t="s">
        <v>632</v>
      </c>
    </row>
    <row r="159" s="2" customFormat="1" ht="24.15" customHeight="1">
      <c r="A159" s="35"/>
      <c r="B159" s="36"/>
      <c r="C159" s="234" t="s">
        <v>242</v>
      </c>
      <c r="D159" s="234" t="s">
        <v>138</v>
      </c>
      <c r="E159" s="235" t="s">
        <v>633</v>
      </c>
      <c r="F159" s="236" t="s">
        <v>634</v>
      </c>
      <c r="G159" s="237" t="s">
        <v>141</v>
      </c>
      <c r="H159" s="238">
        <v>19.085000000000001</v>
      </c>
      <c r="I159" s="239"/>
      <c r="J159" s="240">
        <f>ROUND(I159*H159,2)</f>
        <v>0</v>
      </c>
      <c r="K159" s="241"/>
      <c r="L159" s="41"/>
      <c r="M159" s="242" t="s">
        <v>1</v>
      </c>
      <c r="N159" s="243" t="s">
        <v>40</v>
      </c>
      <c r="O159" s="94"/>
      <c r="P159" s="244">
        <f>O159*H159</f>
        <v>0</v>
      </c>
      <c r="Q159" s="244">
        <v>0</v>
      </c>
      <c r="R159" s="244">
        <f>Q159*H159</f>
        <v>0</v>
      </c>
      <c r="S159" s="244">
        <v>0.014</v>
      </c>
      <c r="T159" s="245">
        <f>S159*H159</f>
        <v>0.26719000000000004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6" t="s">
        <v>204</v>
      </c>
      <c r="AT159" s="246" t="s">
        <v>138</v>
      </c>
      <c r="AU159" s="246" t="s">
        <v>88</v>
      </c>
      <c r="AY159" s="14" t="s">
        <v>136</v>
      </c>
      <c r="BE159" s="247">
        <f>IF(N159="základná",J159,0)</f>
        <v>0</v>
      </c>
      <c r="BF159" s="247">
        <f>IF(N159="znížená",J159,0)</f>
        <v>0</v>
      </c>
      <c r="BG159" s="247">
        <f>IF(N159="zákl. prenesená",J159,0)</f>
        <v>0</v>
      </c>
      <c r="BH159" s="247">
        <f>IF(N159="zníž. prenesená",J159,0)</f>
        <v>0</v>
      </c>
      <c r="BI159" s="247">
        <f>IF(N159="nulová",J159,0)</f>
        <v>0</v>
      </c>
      <c r="BJ159" s="14" t="s">
        <v>88</v>
      </c>
      <c r="BK159" s="247">
        <f>ROUND(I159*H159,2)</f>
        <v>0</v>
      </c>
      <c r="BL159" s="14" t="s">
        <v>204</v>
      </c>
      <c r="BM159" s="246" t="s">
        <v>635</v>
      </c>
    </row>
    <row r="160" s="2" customFormat="1" ht="24.15" customHeight="1">
      <c r="A160" s="35"/>
      <c r="B160" s="36"/>
      <c r="C160" s="234" t="s">
        <v>246</v>
      </c>
      <c r="D160" s="234" t="s">
        <v>138</v>
      </c>
      <c r="E160" s="235" t="s">
        <v>636</v>
      </c>
      <c r="F160" s="236" t="s">
        <v>637</v>
      </c>
      <c r="G160" s="237" t="s">
        <v>141</v>
      </c>
      <c r="H160" s="238">
        <v>252</v>
      </c>
      <c r="I160" s="239"/>
      <c r="J160" s="240">
        <f>ROUND(I160*H160,2)</f>
        <v>0</v>
      </c>
      <c r="K160" s="241"/>
      <c r="L160" s="41"/>
      <c r="M160" s="242" t="s">
        <v>1</v>
      </c>
      <c r="N160" s="243" t="s">
        <v>40</v>
      </c>
      <c r="O160" s="94"/>
      <c r="P160" s="244">
        <f>O160*H160</f>
        <v>0</v>
      </c>
      <c r="Q160" s="244">
        <v>0</v>
      </c>
      <c r="R160" s="244">
        <f>Q160*H160</f>
        <v>0</v>
      </c>
      <c r="S160" s="244">
        <v>0.002</v>
      </c>
      <c r="T160" s="245">
        <f>S160*H160</f>
        <v>0.504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6" t="s">
        <v>204</v>
      </c>
      <c r="AT160" s="246" t="s">
        <v>138</v>
      </c>
      <c r="AU160" s="246" t="s">
        <v>88</v>
      </c>
      <c r="AY160" s="14" t="s">
        <v>136</v>
      </c>
      <c r="BE160" s="247">
        <f>IF(N160="základná",J160,0)</f>
        <v>0</v>
      </c>
      <c r="BF160" s="247">
        <f>IF(N160="znížená",J160,0)</f>
        <v>0</v>
      </c>
      <c r="BG160" s="247">
        <f>IF(N160="zákl. prenesená",J160,0)</f>
        <v>0</v>
      </c>
      <c r="BH160" s="247">
        <f>IF(N160="zníž. prenesená",J160,0)</f>
        <v>0</v>
      </c>
      <c r="BI160" s="247">
        <f>IF(N160="nulová",J160,0)</f>
        <v>0</v>
      </c>
      <c r="BJ160" s="14" t="s">
        <v>88</v>
      </c>
      <c r="BK160" s="247">
        <f>ROUND(I160*H160,2)</f>
        <v>0</v>
      </c>
      <c r="BL160" s="14" t="s">
        <v>204</v>
      </c>
      <c r="BM160" s="246" t="s">
        <v>638</v>
      </c>
    </row>
    <row r="161" s="2" customFormat="1" ht="37.8" customHeight="1">
      <c r="A161" s="35"/>
      <c r="B161" s="36"/>
      <c r="C161" s="234" t="s">
        <v>250</v>
      </c>
      <c r="D161" s="234" t="s">
        <v>138</v>
      </c>
      <c r="E161" s="235" t="s">
        <v>639</v>
      </c>
      <c r="F161" s="236" t="s">
        <v>640</v>
      </c>
      <c r="G161" s="237" t="s">
        <v>141</v>
      </c>
      <c r="H161" s="238">
        <v>290.69999999999999</v>
      </c>
      <c r="I161" s="239"/>
      <c r="J161" s="240">
        <f>ROUND(I161*H161,2)</f>
        <v>0</v>
      </c>
      <c r="K161" s="241"/>
      <c r="L161" s="41"/>
      <c r="M161" s="242" t="s">
        <v>1</v>
      </c>
      <c r="N161" s="243" t="s">
        <v>40</v>
      </c>
      <c r="O161" s="94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6" t="s">
        <v>204</v>
      </c>
      <c r="AT161" s="246" t="s">
        <v>138</v>
      </c>
      <c r="AU161" s="246" t="s">
        <v>88</v>
      </c>
      <c r="AY161" s="14" t="s">
        <v>136</v>
      </c>
      <c r="BE161" s="247">
        <f>IF(N161="základná",J161,0)</f>
        <v>0</v>
      </c>
      <c r="BF161" s="247">
        <f>IF(N161="znížená",J161,0)</f>
        <v>0</v>
      </c>
      <c r="BG161" s="247">
        <f>IF(N161="zákl. prenesená",J161,0)</f>
        <v>0</v>
      </c>
      <c r="BH161" s="247">
        <f>IF(N161="zníž. prenesená",J161,0)</f>
        <v>0</v>
      </c>
      <c r="BI161" s="247">
        <f>IF(N161="nulová",J161,0)</f>
        <v>0</v>
      </c>
      <c r="BJ161" s="14" t="s">
        <v>88</v>
      </c>
      <c r="BK161" s="247">
        <f>ROUND(I161*H161,2)</f>
        <v>0</v>
      </c>
      <c r="BL161" s="14" t="s">
        <v>204</v>
      </c>
      <c r="BM161" s="246" t="s">
        <v>641</v>
      </c>
    </row>
    <row r="162" s="2" customFormat="1" ht="37.8" customHeight="1">
      <c r="A162" s="35"/>
      <c r="B162" s="36"/>
      <c r="C162" s="248" t="s">
        <v>254</v>
      </c>
      <c r="D162" s="248" t="s">
        <v>226</v>
      </c>
      <c r="E162" s="249" t="s">
        <v>642</v>
      </c>
      <c r="F162" s="250" t="s">
        <v>643</v>
      </c>
      <c r="G162" s="251" t="s">
        <v>141</v>
      </c>
      <c r="H162" s="252">
        <v>334.30500000000001</v>
      </c>
      <c r="I162" s="253"/>
      <c r="J162" s="254">
        <f>ROUND(I162*H162,2)</f>
        <v>0</v>
      </c>
      <c r="K162" s="255"/>
      <c r="L162" s="256"/>
      <c r="M162" s="257" t="s">
        <v>1</v>
      </c>
      <c r="N162" s="258" t="s">
        <v>40</v>
      </c>
      <c r="O162" s="94"/>
      <c r="P162" s="244">
        <f>O162*H162</f>
        <v>0</v>
      </c>
      <c r="Q162" s="244">
        <v>0.0019</v>
      </c>
      <c r="R162" s="244">
        <f>Q162*H162</f>
        <v>0.63517950000000001</v>
      </c>
      <c r="S162" s="244">
        <v>0</v>
      </c>
      <c r="T162" s="24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6" t="s">
        <v>270</v>
      </c>
      <c r="AT162" s="246" t="s">
        <v>226</v>
      </c>
      <c r="AU162" s="246" t="s">
        <v>88</v>
      </c>
      <c r="AY162" s="14" t="s">
        <v>136</v>
      </c>
      <c r="BE162" s="247">
        <f>IF(N162="základná",J162,0)</f>
        <v>0</v>
      </c>
      <c r="BF162" s="247">
        <f>IF(N162="znížená",J162,0)</f>
        <v>0</v>
      </c>
      <c r="BG162" s="247">
        <f>IF(N162="zákl. prenesená",J162,0)</f>
        <v>0</v>
      </c>
      <c r="BH162" s="247">
        <f>IF(N162="zníž. prenesená",J162,0)</f>
        <v>0</v>
      </c>
      <c r="BI162" s="247">
        <f>IF(N162="nulová",J162,0)</f>
        <v>0</v>
      </c>
      <c r="BJ162" s="14" t="s">
        <v>88</v>
      </c>
      <c r="BK162" s="247">
        <f>ROUND(I162*H162,2)</f>
        <v>0</v>
      </c>
      <c r="BL162" s="14" t="s">
        <v>204</v>
      </c>
      <c r="BM162" s="246" t="s">
        <v>644</v>
      </c>
    </row>
    <row r="163" s="2" customFormat="1" ht="16.5" customHeight="1">
      <c r="A163" s="35"/>
      <c r="B163" s="36"/>
      <c r="C163" s="248" t="s">
        <v>258</v>
      </c>
      <c r="D163" s="248" t="s">
        <v>226</v>
      </c>
      <c r="E163" s="249" t="s">
        <v>645</v>
      </c>
      <c r="F163" s="250" t="s">
        <v>646</v>
      </c>
      <c r="G163" s="251" t="s">
        <v>148</v>
      </c>
      <c r="H163" s="252">
        <v>1500</v>
      </c>
      <c r="I163" s="253"/>
      <c r="J163" s="254">
        <f>ROUND(I163*H163,2)</f>
        <v>0</v>
      </c>
      <c r="K163" s="255"/>
      <c r="L163" s="256"/>
      <c r="M163" s="257" t="s">
        <v>1</v>
      </c>
      <c r="N163" s="258" t="s">
        <v>40</v>
      </c>
      <c r="O163" s="94"/>
      <c r="P163" s="244">
        <f>O163*H163</f>
        <v>0</v>
      </c>
      <c r="Q163" s="244">
        <v>4.0000000000000003E-05</v>
      </c>
      <c r="R163" s="244">
        <f>Q163*H163</f>
        <v>0.060000000000000005</v>
      </c>
      <c r="S163" s="244">
        <v>0</v>
      </c>
      <c r="T163" s="24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6" t="s">
        <v>270</v>
      </c>
      <c r="AT163" s="246" t="s">
        <v>226</v>
      </c>
      <c r="AU163" s="246" t="s">
        <v>88</v>
      </c>
      <c r="AY163" s="14" t="s">
        <v>136</v>
      </c>
      <c r="BE163" s="247">
        <f>IF(N163="základná",J163,0)</f>
        <v>0</v>
      </c>
      <c r="BF163" s="247">
        <f>IF(N163="znížená",J163,0)</f>
        <v>0</v>
      </c>
      <c r="BG163" s="247">
        <f>IF(N163="zákl. prenesená",J163,0)</f>
        <v>0</v>
      </c>
      <c r="BH163" s="247">
        <f>IF(N163="zníž. prenesená",J163,0)</f>
        <v>0</v>
      </c>
      <c r="BI163" s="247">
        <f>IF(N163="nulová",J163,0)</f>
        <v>0</v>
      </c>
      <c r="BJ163" s="14" t="s">
        <v>88</v>
      </c>
      <c r="BK163" s="247">
        <f>ROUND(I163*H163,2)</f>
        <v>0</v>
      </c>
      <c r="BL163" s="14" t="s">
        <v>204</v>
      </c>
      <c r="BM163" s="246" t="s">
        <v>647</v>
      </c>
    </row>
    <row r="164" s="2" customFormat="1" ht="16.5" customHeight="1">
      <c r="A164" s="35"/>
      <c r="B164" s="36"/>
      <c r="C164" s="234" t="s">
        <v>262</v>
      </c>
      <c r="D164" s="234" t="s">
        <v>138</v>
      </c>
      <c r="E164" s="235" t="s">
        <v>648</v>
      </c>
      <c r="F164" s="236" t="s">
        <v>649</v>
      </c>
      <c r="G164" s="237" t="s">
        <v>148</v>
      </c>
      <c r="H164" s="238">
        <v>6</v>
      </c>
      <c r="I164" s="239"/>
      <c r="J164" s="240">
        <f>ROUND(I164*H164,2)</f>
        <v>0</v>
      </c>
      <c r="K164" s="241"/>
      <c r="L164" s="41"/>
      <c r="M164" s="242" t="s">
        <v>1</v>
      </c>
      <c r="N164" s="243" t="s">
        <v>40</v>
      </c>
      <c r="O164" s="94"/>
      <c r="P164" s="244">
        <f>O164*H164</f>
        <v>0</v>
      </c>
      <c r="Q164" s="244">
        <v>4.0000000000000003E-05</v>
      </c>
      <c r="R164" s="244">
        <f>Q164*H164</f>
        <v>0.00024000000000000003</v>
      </c>
      <c r="S164" s="244">
        <v>0</v>
      </c>
      <c r="T164" s="24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6" t="s">
        <v>204</v>
      </c>
      <c r="AT164" s="246" t="s">
        <v>138</v>
      </c>
      <c r="AU164" s="246" t="s">
        <v>88</v>
      </c>
      <c r="AY164" s="14" t="s">
        <v>136</v>
      </c>
      <c r="BE164" s="247">
        <f>IF(N164="základná",J164,0)</f>
        <v>0</v>
      </c>
      <c r="BF164" s="247">
        <f>IF(N164="znížená",J164,0)</f>
        <v>0</v>
      </c>
      <c r="BG164" s="247">
        <f>IF(N164="zákl. prenesená",J164,0)</f>
        <v>0</v>
      </c>
      <c r="BH164" s="247">
        <f>IF(N164="zníž. prenesená",J164,0)</f>
        <v>0</v>
      </c>
      <c r="BI164" s="247">
        <f>IF(N164="nulová",J164,0)</f>
        <v>0</v>
      </c>
      <c r="BJ164" s="14" t="s">
        <v>88</v>
      </c>
      <c r="BK164" s="247">
        <f>ROUND(I164*H164,2)</f>
        <v>0</v>
      </c>
      <c r="BL164" s="14" t="s">
        <v>204</v>
      </c>
      <c r="BM164" s="246" t="s">
        <v>650</v>
      </c>
    </row>
    <row r="165" s="2" customFormat="1" ht="21.75" customHeight="1">
      <c r="A165" s="35"/>
      <c r="B165" s="36"/>
      <c r="C165" s="248" t="s">
        <v>266</v>
      </c>
      <c r="D165" s="248" t="s">
        <v>226</v>
      </c>
      <c r="E165" s="249" t="s">
        <v>651</v>
      </c>
      <c r="F165" s="250" t="s">
        <v>652</v>
      </c>
      <c r="G165" s="251" t="s">
        <v>148</v>
      </c>
      <c r="H165" s="252">
        <v>6</v>
      </c>
      <c r="I165" s="253"/>
      <c r="J165" s="254">
        <f>ROUND(I165*H165,2)</f>
        <v>0</v>
      </c>
      <c r="K165" s="255"/>
      <c r="L165" s="256"/>
      <c r="M165" s="257" t="s">
        <v>1</v>
      </c>
      <c r="N165" s="258" t="s">
        <v>40</v>
      </c>
      <c r="O165" s="94"/>
      <c r="P165" s="244">
        <f>O165*H165</f>
        <v>0</v>
      </c>
      <c r="Q165" s="244">
        <v>0.0016999999999999999</v>
      </c>
      <c r="R165" s="244">
        <f>Q165*H165</f>
        <v>0.010199999999999999</v>
      </c>
      <c r="S165" s="244">
        <v>0</v>
      </c>
      <c r="T165" s="24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6" t="s">
        <v>270</v>
      </c>
      <c r="AT165" s="246" t="s">
        <v>226</v>
      </c>
      <c r="AU165" s="246" t="s">
        <v>88</v>
      </c>
      <c r="AY165" s="14" t="s">
        <v>136</v>
      </c>
      <c r="BE165" s="247">
        <f>IF(N165="základná",J165,0)</f>
        <v>0</v>
      </c>
      <c r="BF165" s="247">
        <f>IF(N165="znížená",J165,0)</f>
        <v>0</v>
      </c>
      <c r="BG165" s="247">
        <f>IF(N165="zákl. prenesená",J165,0)</f>
        <v>0</v>
      </c>
      <c r="BH165" s="247">
        <f>IF(N165="zníž. prenesená",J165,0)</f>
        <v>0</v>
      </c>
      <c r="BI165" s="247">
        <f>IF(N165="nulová",J165,0)</f>
        <v>0</v>
      </c>
      <c r="BJ165" s="14" t="s">
        <v>88</v>
      </c>
      <c r="BK165" s="247">
        <f>ROUND(I165*H165,2)</f>
        <v>0</v>
      </c>
      <c r="BL165" s="14" t="s">
        <v>204</v>
      </c>
      <c r="BM165" s="246" t="s">
        <v>653</v>
      </c>
    </row>
    <row r="166" s="2" customFormat="1" ht="16.5" customHeight="1">
      <c r="A166" s="35"/>
      <c r="B166" s="36"/>
      <c r="C166" s="248" t="s">
        <v>270</v>
      </c>
      <c r="D166" s="248" t="s">
        <v>226</v>
      </c>
      <c r="E166" s="249" t="s">
        <v>645</v>
      </c>
      <c r="F166" s="250" t="s">
        <v>646</v>
      </c>
      <c r="G166" s="251" t="s">
        <v>148</v>
      </c>
      <c r="H166" s="252">
        <v>30</v>
      </c>
      <c r="I166" s="253"/>
      <c r="J166" s="254">
        <f>ROUND(I166*H166,2)</f>
        <v>0</v>
      </c>
      <c r="K166" s="255"/>
      <c r="L166" s="256"/>
      <c r="M166" s="257" t="s">
        <v>1</v>
      </c>
      <c r="N166" s="258" t="s">
        <v>40</v>
      </c>
      <c r="O166" s="94"/>
      <c r="P166" s="244">
        <f>O166*H166</f>
        <v>0</v>
      </c>
      <c r="Q166" s="244">
        <v>4.0000000000000003E-05</v>
      </c>
      <c r="R166" s="244">
        <f>Q166*H166</f>
        <v>0.0012000000000000001</v>
      </c>
      <c r="S166" s="244">
        <v>0</v>
      </c>
      <c r="T166" s="24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46" t="s">
        <v>270</v>
      </c>
      <c r="AT166" s="246" t="s">
        <v>226</v>
      </c>
      <c r="AU166" s="246" t="s">
        <v>88</v>
      </c>
      <c r="AY166" s="14" t="s">
        <v>136</v>
      </c>
      <c r="BE166" s="247">
        <f>IF(N166="základná",J166,0)</f>
        <v>0</v>
      </c>
      <c r="BF166" s="247">
        <f>IF(N166="znížená",J166,0)</f>
        <v>0</v>
      </c>
      <c r="BG166" s="247">
        <f>IF(N166="zákl. prenesená",J166,0)</f>
        <v>0</v>
      </c>
      <c r="BH166" s="247">
        <f>IF(N166="zníž. prenesená",J166,0)</f>
        <v>0</v>
      </c>
      <c r="BI166" s="247">
        <f>IF(N166="nulová",J166,0)</f>
        <v>0</v>
      </c>
      <c r="BJ166" s="14" t="s">
        <v>88</v>
      </c>
      <c r="BK166" s="247">
        <f>ROUND(I166*H166,2)</f>
        <v>0</v>
      </c>
      <c r="BL166" s="14" t="s">
        <v>204</v>
      </c>
      <c r="BM166" s="246" t="s">
        <v>654</v>
      </c>
    </row>
    <row r="167" s="2" customFormat="1" ht="37.8" customHeight="1">
      <c r="A167" s="35"/>
      <c r="B167" s="36"/>
      <c r="C167" s="234" t="s">
        <v>274</v>
      </c>
      <c r="D167" s="234" t="s">
        <v>138</v>
      </c>
      <c r="E167" s="235" t="s">
        <v>655</v>
      </c>
      <c r="F167" s="236" t="s">
        <v>656</v>
      </c>
      <c r="G167" s="237" t="s">
        <v>223</v>
      </c>
      <c r="H167" s="238">
        <v>47</v>
      </c>
      <c r="I167" s="239"/>
      <c r="J167" s="240">
        <f>ROUND(I167*H167,2)</f>
        <v>0</v>
      </c>
      <c r="K167" s="241"/>
      <c r="L167" s="41"/>
      <c r="M167" s="242" t="s">
        <v>1</v>
      </c>
      <c r="N167" s="243" t="s">
        <v>40</v>
      </c>
      <c r="O167" s="94"/>
      <c r="P167" s="244">
        <f>O167*H167</f>
        <v>0</v>
      </c>
      <c r="Q167" s="244">
        <v>0.00068749999999999996</v>
      </c>
      <c r="R167" s="244">
        <f>Q167*H167</f>
        <v>0.032312500000000001</v>
      </c>
      <c r="S167" s="244">
        <v>0</v>
      </c>
      <c r="T167" s="24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6" t="s">
        <v>204</v>
      </c>
      <c r="AT167" s="246" t="s">
        <v>138</v>
      </c>
      <c r="AU167" s="246" t="s">
        <v>88</v>
      </c>
      <c r="AY167" s="14" t="s">
        <v>136</v>
      </c>
      <c r="BE167" s="247">
        <f>IF(N167="základná",J167,0)</f>
        <v>0</v>
      </c>
      <c r="BF167" s="247">
        <f>IF(N167="znížená",J167,0)</f>
        <v>0</v>
      </c>
      <c r="BG167" s="247">
        <f>IF(N167="zákl. prenesená",J167,0)</f>
        <v>0</v>
      </c>
      <c r="BH167" s="247">
        <f>IF(N167="zníž. prenesená",J167,0)</f>
        <v>0</v>
      </c>
      <c r="BI167" s="247">
        <f>IF(N167="nulová",J167,0)</f>
        <v>0</v>
      </c>
      <c r="BJ167" s="14" t="s">
        <v>88</v>
      </c>
      <c r="BK167" s="247">
        <f>ROUND(I167*H167,2)</f>
        <v>0</v>
      </c>
      <c r="BL167" s="14" t="s">
        <v>204</v>
      </c>
      <c r="BM167" s="246" t="s">
        <v>657</v>
      </c>
    </row>
    <row r="168" s="2" customFormat="1" ht="16.5" customHeight="1">
      <c r="A168" s="35"/>
      <c r="B168" s="36"/>
      <c r="C168" s="248" t="s">
        <v>278</v>
      </c>
      <c r="D168" s="248" t="s">
        <v>226</v>
      </c>
      <c r="E168" s="249" t="s">
        <v>658</v>
      </c>
      <c r="F168" s="250" t="s">
        <v>659</v>
      </c>
      <c r="G168" s="251" t="s">
        <v>148</v>
      </c>
      <c r="H168" s="252">
        <v>376</v>
      </c>
      <c r="I168" s="253"/>
      <c r="J168" s="254">
        <f>ROUND(I168*H168,2)</f>
        <v>0</v>
      </c>
      <c r="K168" s="255"/>
      <c r="L168" s="256"/>
      <c r="M168" s="257" t="s">
        <v>1</v>
      </c>
      <c r="N168" s="258" t="s">
        <v>40</v>
      </c>
      <c r="O168" s="94"/>
      <c r="P168" s="244">
        <f>O168*H168</f>
        <v>0</v>
      </c>
      <c r="Q168" s="244">
        <v>0.00010000000000000001</v>
      </c>
      <c r="R168" s="244">
        <f>Q168*H168</f>
        <v>0.037600000000000001</v>
      </c>
      <c r="S168" s="244">
        <v>0</v>
      </c>
      <c r="T168" s="24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6" t="s">
        <v>270</v>
      </c>
      <c r="AT168" s="246" t="s">
        <v>226</v>
      </c>
      <c r="AU168" s="246" t="s">
        <v>88</v>
      </c>
      <c r="AY168" s="14" t="s">
        <v>136</v>
      </c>
      <c r="BE168" s="247">
        <f>IF(N168="základná",J168,0)</f>
        <v>0</v>
      </c>
      <c r="BF168" s="247">
        <f>IF(N168="znížená",J168,0)</f>
        <v>0</v>
      </c>
      <c r="BG168" s="247">
        <f>IF(N168="zákl. prenesená",J168,0)</f>
        <v>0</v>
      </c>
      <c r="BH168" s="247">
        <f>IF(N168="zníž. prenesená",J168,0)</f>
        <v>0</v>
      </c>
      <c r="BI168" s="247">
        <f>IF(N168="nulová",J168,0)</f>
        <v>0</v>
      </c>
      <c r="BJ168" s="14" t="s">
        <v>88</v>
      </c>
      <c r="BK168" s="247">
        <f>ROUND(I168*H168,2)</f>
        <v>0</v>
      </c>
      <c r="BL168" s="14" t="s">
        <v>204</v>
      </c>
      <c r="BM168" s="246" t="s">
        <v>660</v>
      </c>
    </row>
    <row r="169" s="2" customFormat="1" ht="24.15" customHeight="1">
      <c r="A169" s="35"/>
      <c r="B169" s="36"/>
      <c r="C169" s="234" t="s">
        <v>282</v>
      </c>
      <c r="D169" s="234" t="s">
        <v>138</v>
      </c>
      <c r="E169" s="235" t="s">
        <v>661</v>
      </c>
      <c r="F169" s="236" t="s">
        <v>662</v>
      </c>
      <c r="G169" s="237" t="s">
        <v>141</v>
      </c>
      <c r="H169" s="238">
        <v>290.69999999999999</v>
      </c>
      <c r="I169" s="239"/>
      <c r="J169" s="240">
        <f>ROUND(I169*H169,2)</f>
        <v>0</v>
      </c>
      <c r="K169" s="241"/>
      <c r="L169" s="41"/>
      <c r="M169" s="242" t="s">
        <v>1</v>
      </c>
      <c r="N169" s="243" t="s">
        <v>40</v>
      </c>
      <c r="O169" s="94"/>
      <c r="P169" s="244">
        <f>O169*H169</f>
        <v>0</v>
      </c>
      <c r="Q169" s="244">
        <v>0</v>
      </c>
      <c r="R169" s="244">
        <f>Q169*H169</f>
        <v>0</v>
      </c>
      <c r="S169" s="244">
        <v>0</v>
      </c>
      <c r="T169" s="24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46" t="s">
        <v>204</v>
      </c>
      <c r="AT169" s="246" t="s">
        <v>138</v>
      </c>
      <c r="AU169" s="246" t="s">
        <v>88</v>
      </c>
      <c r="AY169" s="14" t="s">
        <v>136</v>
      </c>
      <c r="BE169" s="247">
        <f>IF(N169="základná",J169,0)</f>
        <v>0</v>
      </c>
      <c r="BF169" s="247">
        <f>IF(N169="znížená",J169,0)</f>
        <v>0</v>
      </c>
      <c r="BG169" s="247">
        <f>IF(N169="zákl. prenesená",J169,0)</f>
        <v>0</v>
      </c>
      <c r="BH169" s="247">
        <f>IF(N169="zníž. prenesená",J169,0)</f>
        <v>0</v>
      </c>
      <c r="BI169" s="247">
        <f>IF(N169="nulová",J169,0)</f>
        <v>0</v>
      </c>
      <c r="BJ169" s="14" t="s">
        <v>88</v>
      </c>
      <c r="BK169" s="247">
        <f>ROUND(I169*H169,2)</f>
        <v>0</v>
      </c>
      <c r="BL169" s="14" t="s">
        <v>204</v>
      </c>
      <c r="BM169" s="246" t="s">
        <v>663</v>
      </c>
    </row>
    <row r="170" s="2" customFormat="1" ht="16.5" customHeight="1">
      <c r="A170" s="35"/>
      <c r="B170" s="36"/>
      <c r="C170" s="248" t="s">
        <v>286</v>
      </c>
      <c r="D170" s="248" t="s">
        <v>226</v>
      </c>
      <c r="E170" s="249" t="s">
        <v>664</v>
      </c>
      <c r="F170" s="250" t="s">
        <v>665</v>
      </c>
      <c r="G170" s="251" t="s">
        <v>141</v>
      </c>
      <c r="H170" s="252">
        <v>334.30500000000001</v>
      </c>
      <c r="I170" s="253"/>
      <c r="J170" s="254">
        <f>ROUND(I170*H170,2)</f>
        <v>0</v>
      </c>
      <c r="K170" s="255"/>
      <c r="L170" s="256"/>
      <c r="M170" s="257" t="s">
        <v>1</v>
      </c>
      <c r="N170" s="258" t="s">
        <v>40</v>
      </c>
      <c r="O170" s="94"/>
      <c r="P170" s="244">
        <f>O170*H170</f>
        <v>0</v>
      </c>
      <c r="Q170" s="244">
        <v>0.00020000000000000001</v>
      </c>
      <c r="R170" s="244">
        <f>Q170*H170</f>
        <v>0.066861000000000004</v>
      </c>
      <c r="S170" s="244">
        <v>0</v>
      </c>
      <c r="T170" s="24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6" t="s">
        <v>270</v>
      </c>
      <c r="AT170" s="246" t="s">
        <v>226</v>
      </c>
      <c r="AU170" s="246" t="s">
        <v>88</v>
      </c>
      <c r="AY170" s="14" t="s">
        <v>136</v>
      </c>
      <c r="BE170" s="247">
        <f>IF(N170="základná",J170,0)</f>
        <v>0</v>
      </c>
      <c r="BF170" s="247">
        <f>IF(N170="znížená",J170,0)</f>
        <v>0</v>
      </c>
      <c r="BG170" s="247">
        <f>IF(N170="zákl. prenesená",J170,0)</f>
        <v>0</v>
      </c>
      <c r="BH170" s="247">
        <f>IF(N170="zníž. prenesená",J170,0)</f>
        <v>0</v>
      </c>
      <c r="BI170" s="247">
        <f>IF(N170="nulová",J170,0)</f>
        <v>0</v>
      </c>
      <c r="BJ170" s="14" t="s">
        <v>88</v>
      </c>
      <c r="BK170" s="247">
        <f>ROUND(I170*H170,2)</f>
        <v>0</v>
      </c>
      <c r="BL170" s="14" t="s">
        <v>204</v>
      </c>
      <c r="BM170" s="246" t="s">
        <v>666</v>
      </c>
    </row>
    <row r="171" s="2" customFormat="1" ht="33" customHeight="1">
      <c r="A171" s="35"/>
      <c r="B171" s="36"/>
      <c r="C171" s="234" t="s">
        <v>290</v>
      </c>
      <c r="D171" s="234" t="s">
        <v>138</v>
      </c>
      <c r="E171" s="235" t="s">
        <v>667</v>
      </c>
      <c r="F171" s="236" t="s">
        <v>668</v>
      </c>
      <c r="G171" s="237" t="s">
        <v>223</v>
      </c>
      <c r="H171" s="238">
        <v>29</v>
      </c>
      <c r="I171" s="239"/>
      <c r="J171" s="240">
        <f>ROUND(I171*H171,2)</f>
        <v>0</v>
      </c>
      <c r="K171" s="241"/>
      <c r="L171" s="41"/>
      <c r="M171" s="242" t="s">
        <v>1</v>
      </c>
      <c r="N171" s="243" t="s">
        <v>40</v>
      </c>
      <c r="O171" s="94"/>
      <c r="P171" s="244">
        <f>O171*H171</f>
        <v>0</v>
      </c>
      <c r="Q171" s="244">
        <v>3.2100000000000001E-05</v>
      </c>
      <c r="R171" s="244">
        <f>Q171*H171</f>
        <v>0.00093090000000000002</v>
      </c>
      <c r="S171" s="244">
        <v>0</v>
      </c>
      <c r="T171" s="24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6" t="s">
        <v>204</v>
      </c>
      <c r="AT171" s="246" t="s">
        <v>138</v>
      </c>
      <c r="AU171" s="246" t="s">
        <v>88</v>
      </c>
      <c r="AY171" s="14" t="s">
        <v>136</v>
      </c>
      <c r="BE171" s="247">
        <f>IF(N171="základná",J171,0)</f>
        <v>0</v>
      </c>
      <c r="BF171" s="247">
        <f>IF(N171="znížená",J171,0)</f>
        <v>0</v>
      </c>
      <c r="BG171" s="247">
        <f>IF(N171="zákl. prenesená",J171,0)</f>
        <v>0</v>
      </c>
      <c r="BH171" s="247">
        <f>IF(N171="zníž. prenesená",J171,0)</f>
        <v>0</v>
      </c>
      <c r="BI171" s="247">
        <f>IF(N171="nulová",J171,0)</f>
        <v>0</v>
      </c>
      <c r="BJ171" s="14" t="s">
        <v>88</v>
      </c>
      <c r="BK171" s="247">
        <f>ROUND(I171*H171,2)</f>
        <v>0</v>
      </c>
      <c r="BL171" s="14" t="s">
        <v>204</v>
      </c>
      <c r="BM171" s="246" t="s">
        <v>669</v>
      </c>
    </row>
    <row r="172" s="2" customFormat="1" ht="16.5" customHeight="1">
      <c r="A172" s="35"/>
      <c r="B172" s="36"/>
      <c r="C172" s="248" t="s">
        <v>294</v>
      </c>
      <c r="D172" s="248" t="s">
        <v>226</v>
      </c>
      <c r="E172" s="249" t="s">
        <v>658</v>
      </c>
      <c r="F172" s="250" t="s">
        <v>659</v>
      </c>
      <c r="G172" s="251" t="s">
        <v>148</v>
      </c>
      <c r="H172" s="252">
        <v>232</v>
      </c>
      <c r="I172" s="253"/>
      <c r="J172" s="254">
        <f>ROUND(I172*H172,2)</f>
        <v>0</v>
      </c>
      <c r="K172" s="255"/>
      <c r="L172" s="256"/>
      <c r="M172" s="257" t="s">
        <v>1</v>
      </c>
      <c r="N172" s="258" t="s">
        <v>40</v>
      </c>
      <c r="O172" s="94"/>
      <c r="P172" s="244">
        <f>O172*H172</f>
        <v>0</v>
      </c>
      <c r="Q172" s="244">
        <v>0.00010000000000000001</v>
      </c>
      <c r="R172" s="244">
        <f>Q172*H172</f>
        <v>0.023200000000000002</v>
      </c>
      <c r="S172" s="244">
        <v>0</v>
      </c>
      <c r="T172" s="24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46" t="s">
        <v>270</v>
      </c>
      <c r="AT172" s="246" t="s">
        <v>226</v>
      </c>
      <c r="AU172" s="246" t="s">
        <v>88</v>
      </c>
      <c r="AY172" s="14" t="s">
        <v>136</v>
      </c>
      <c r="BE172" s="247">
        <f>IF(N172="základná",J172,0)</f>
        <v>0</v>
      </c>
      <c r="BF172" s="247">
        <f>IF(N172="znížená",J172,0)</f>
        <v>0</v>
      </c>
      <c r="BG172" s="247">
        <f>IF(N172="zákl. prenesená",J172,0)</f>
        <v>0</v>
      </c>
      <c r="BH172" s="247">
        <f>IF(N172="zníž. prenesená",J172,0)</f>
        <v>0</v>
      </c>
      <c r="BI172" s="247">
        <f>IF(N172="nulová",J172,0)</f>
        <v>0</v>
      </c>
      <c r="BJ172" s="14" t="s">
        <v>88</v>
      </c>
      <c r="BK172" s="247">
        <f>ROUND(I172*H172,2)</f>
        <v>0</v>
      </c>
      <c r="BL172" s="14" t="s">
        <v>204</v>
      </c>
      <c r="BM172" s="246" t="s">
        <v>670</v>
      </c>
    </row>
    <row r="173" s="2" customFormat="1" ht="16.5" customHeight="1">
      <c r="A173" s="35"/>
      <c r="B173" s="36"/>
      <c r="C173" s="248" t="s">
        <v>298</v>
      </c>
      <c r="D173" s="248" t="s">
        <v>226</v>
      </c>
      <c r="E173" s="249" t="s">
        <v>671</v>
      </c>
      <c r="F173" s="250" t="s">
        <v>672</v>
      </c>
      <c r="G173" s="251" t="s">
        <v>141</v>
      </c>
      <c r="H173" s="252">
        <v>11.890000000000001</v>
      </c>
      <c r="I173" s="253"/>
      <c r="J173" s="254">
        <f>ROUND(I173*H173,2)</f>
        <v>0</v>
      </c>
      <c r="K173" s="255"/>
      <c r="L173" s="256"/>
      <c r="M173" s="257" t="s">
        <v>1</v>
      </c>
      <c r="N173" s="258" t="s">
        <v>40</v>
      </c>
      <c r="O173" s="94"/>
      <c r="P173" s="244">
        <f>O173*H173</f>
        <v>0</v>
      </c>
      <c r="Q173" s="244">
        <v>0.00792</v>
      </c>
      <c r="R173" s="244">
        <f>Q173*H173</f>
        <v>0.094168800000000011</v>
      </c>
      <c r="S173" s="244">
        <v>0</v>
      </c>
      <c r="T173" s="24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6" t="s">
        <v>270</v>
      </c>
      <c r="AT173" s="246" t="s">
        <v>226</v>
      </c>
      <c r="AU173" s="246" t="s">
        <v>88</v>
      </c>
      <c r="AY173" s="14" t="s">
        <v>136</v>
      </c>
      <c r="BE173" s="247">
        <f>IF(N173="základná",J173,0)</f>
        <v>0</v>
      </c>
      <c r="BF173" s="247">
        <f>IF(N173="znížená",J173,0)</f>
        <v>0</v>
      </c>
      <c r="BG173" s="247">
        <f>IF(N173="zákl. prenesená",J173,0)</f>
        <v>0</v>
      </c>
      <c r="BH173" s="247">
        <f>IF(N173="zníž. prenesená",J173,0)</f>
        <v>0</v>
      </c>
      <c r="BI173" s="247">
        <f>IF(N173="nulová",J173,0)</f>
        <v>0</v>
      </c>
      <c r="BJ173" s="14" t="s">
        <v>88</v>
      </c>
      <c r="BK173" s="247">
        <f>ROUND(I173*H173,2)</f>
        <v>0</v>
      </c>
      <c r="BL173" s="14" t="s">
        <v>204</v>
      </c>
      <c r="BM173" s="246" t="s">
        <v>673</v>
      </c>
    </row>
    <row r="174" s="2" customFormat="1" ht="33" customHeight="1">
      <c r="A174" s="35"/>
      <c r="B174" s="36"/>
      <c r="C174" s="234" t="s">
        <v>302</v>
      </c>
      <c r="D174" s="234" t="s">
        <v>138</v>
      </c>
      <c r="E174" s="235" t="s">
        <v>674</v>
      </c>
      <c r="F174" s="236" t="s">
        <v>675</v>
      </c>
      <c r="G174" s="237" t="s">
        <v>223</v>
      </c>
      <c r="H174" s="238">
        <v>48</v>
      </c>
      <c r="I174" s="239"/>
      <c r="J174" s="240">
        <f>ROUND(I174*H174,2)</f>
        <v>0</v>
      </c>
      <c r="K174" s="241"/>
      <c r="L174" s="41"/>
      <c r="M174" s="242" t="s">
        <v>1</v>
      </c>
      <c r="N174" s="243" t="s">
        <v>40</v>
      </c>
      <c r="O174" s="94"/>
      <c r="P174" s="244">
        <f>O174*H174</f>
        <v>0</v>
      </c>
      <c r="Q174" s="244">
        <v>3.294E-05</v>
      </c>
      <c r="R174" s="244">
        <f>Q174*H174</f>
        <v>0.0015811200000000001</v>
      </c>
      <c r="S174" s="244">
        <v>0</v>
      </c>
      <c r="T174" s="24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6" t="s">
        <v>204</v>
      </c>
      <c r="AT174" s="246" t="s">
        <v>138</v>
      </c>
      <c r="AU174" s="246" t="s">
        <v>88</v>
      </c>
      <c r="AY174" s="14" t="s">
        <v>136</v>
      </c>
      <c r="BE174" s="247">
        <f>IF(N174="základná",J174,0)</f>
        <v>0</v>
      </c>
      <c r="BF174" s="247">
        <f>IF(N174="znížená",J174,0)</f>
        <v>0</v>
      </c>
      <c r="BG174" s="247">
        <f>IF(N174="zákl. prenesená",J174,0)</f>
        <v>0</v>
      </c>
      <c r="BH174" s="247">
        <f>IF(N174="zníž. prenesená",J174,0)</f>
        <v>0</v>
      </c>
      <c r="BI174" s="247">
        <f>IF(N174="nulová",J174,0)</f>
        <v>0</v>
      </c>
      <c r="BJ174" s="14" t="s">
        <v>88</v>
      </c>
      <c r="BK174" s="247">
        <f>ROUND(I174*H174,2)</f>
        <v>0</v>
      </c>
      <c r="BL174" s="14" t="s">
        <v>204</v>
      </c>
      <c r="BM174" s="246" t="s">
        <v>676</v>
      </c>
    </row>
    <row r="175" s="2" customFormat="1" ht="16.5" customHeight="1">
      <c r="A175" s="35"/>
      <c r="B175" s="36"/>
      <c r="C175" s="248" t="s">
        <v>306</v>
      </c>
      <c r="D175" s="248" t="s">
        <v>226</v>
      </c>
      <c r="E175" s="249" t="s">
        <v>658</v>
      </c>
      <c r="F175" s="250" t="s">
        <v>659</v>
      </c>
      <c r="G175" s="251" t="s">
        <v>148</v>
      </c>
      <c r="H175" s="252">
        <v>384</v>
      </c>
      <c r="I175" s="253"/>
      <c r="J175" s="254">
        <f>ROUND(I175*H175,2)</f>
        <v>0</v>
      </c>
      <c r="K175" s="255"/>
      <c r="L175" s="256"/>
      <c r="M175" s="257" t="s">
        <v>1</v>
      </c>
      <c r="N175" s="258" t="s">
        <v>40</v>
      </c>
      <c r="O175" s="94"/>
      <c r="P175" s="244">
        <f>O175*H175</f>
        <v>0</v>
      </c>
      <c r="Q175" s="244">
        <v>0.00010000000000000001</v>
      </c>
      <c r="R175" s="244">
        <f>Q175*H175</f>
        <v>0.038400000000000004</v>
      </c>
      <c r="S175" s="244">
        <v>0</v>
      </c>
      <c r="T175" s="24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46" t="s">
        <v>270</v>
      </c>
      <c r="AT175" s="246" t="s">
        <v>226</v>
      </c>
      <c r="AU175" s="246" t="s">
        <v>88</v>
      </c>
      <c r="AY175" s="14" t="s">
        <v>136</v>
      </c>
      <c r="BE175" s="247">
        <f>IF(N175="základná",J175,0)</f>
        <v>0</v>
      </c>
      <c r="BF175" s="247">
        <f>IF(N175="znížená",J175,0)</f>
        <v>0</v>
      </c>
      <c r="BG175" s="247">
        <f>IF(N175="zákl. prenesená",J175,0)</f>
        <v>0</v>
      </c>
      <c r="BH175" s="247">
        <f>IF(N175="zníž. prenesená",J175,0)</f>
        <v>0</v>
      </c>
      <c r="BI175" s="247">
        <f>IF(N175="nulová",J175,0)</f>
        <v>0</v>
      </c>
      <c r="BJ175" s="14" t="s">
        <v>88</v>
      </c>
      <c r="BK175" s="247">
        <f>ROUND(I175*H175,2)</f>
        <v>0</v>
      </c>
      <c r="BL175" s="14" t="s">
        <v>204</v>
      </c>
      <c r="BM175" s="246" t="s">
        <v>677</v>
      </c>
    </row>
    <row r="176" s="2" customFormat="1" ht="16.5" customHeight="1">
      <c r="A176" s="35"/>
      <c r="B176" s="36"/>
      <c r="C176" s="248" t="s">
        <v>310</v>
      </c>
      <c r="D176" s="248" t="s">
        <v>226</v>
      </c>
      <c r="E176" s="249" t="s">
        <v>671</v>
      </c>
      <c r="F176" s="250" t="s">
        <v>672</v>
      </c>
      <c r="G176" s="251" t="s">
        <v>141</v>
      </c>
      <c r="H176" s="252">
        <v>29.760000000000002</v>
      </c>
      <c r="I176" s="253"/>
      <c r="J176" s="254">
        <f>ROUND(I176*H176,2)</f>
        <v>0</v>
      </c>
      <c r="K176" s="255"/>
      <c r="L176" s="256"/>
      <c r="M176" s="257" t="s">
        <v>1</v>
      </c>
      <c r="N176" s="258" t="s">
        <v>40</v>
      </c>
      <c r="O176" s="94"/>
      <c r="P176" s="244">
        <f>O176*H176</f>
        <v>0</v>
      </c>
      <c r="Q176" s="244">
        <v>0.00792</v>
      </c>
      <c r="R176" s="244">
        <f>Q176*H176</f>
        <v>0.2356992</v>
      </c>
      <c r="S176" s="244">
        <v>0</v>
      </c>
      <c r="T176" s="24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6" t="s">
        <v>270</v>
      </c>
      <c r="AT176" s="246" t="s">
        <v>226</v>
      </c>
      <c r="AU176" s="246" t="s">
        <v>88</v>
      </c>
      <c r="AY176" s="14" t="s">
        <v>136</v>
      </c>
      <c r="BE176" s="247">
        <f>IF(N176="základná",J176,0)</f>
        <v>0</v>
      </c>
      <c r="BF176" s="247">
        <f>IF(N176="znížená",J176,0)</f>
        <v>0</v>
      </c>
      <c r="BG176" s="247">
        <f>IF(N176="zákl. prenesená",J176,0)</f>
        <v>0</v>
      </c>
      <c r="BH176" s="247">
        <f>IF(N176="zníž. prenesená",J176,0)</f>
        <v>0</v>
      </c>
      <c r="BI176" s="247">
        <f>IF(N176="nulová",J176,0)</f>
        <v>0</v>
      </c>
      <c r="BJ176" s="14" t="s">
        <v>88</v>
      </c>
      <c r="BK176" s="247">
        <f>ROUND(I176*H176,2)</f>
        <v>0</v>
      </c>
      <c r="BL176" s="14" t="s">
        <v>204</v>
      </c>
      <c r="BM176" s="246" t="s">
        <v>678</v>
      </c>
    </row>
    <row r="177" s="2" customFormat="1" ht="24.15" customHeight="1">
      <c r="A177" s="35"/>
      <c r="B177" s="36"/>
      <c r="C177" s="234" t="s">
        <v>314</v>
      </c>
      <c r="D177" s="234" t="s">
        <v>138</v>
      </c>
      <c r="E177" s="235" t="s">
        <v>679</v>
      </c>
      <c r="F177" s="236" t="s">
        <v>680</v>
      </c>
      <c r="G177" s="237" t="s">
        <v>169</v>
      </c>
      <c r="H177" s="238">
        <v>1.28</v>
      </c>
      <c r="I177" s="239"/>
      <c r="J177" s="240">
        <f>ROUND(I177*H177,2)</f>
        <v>0</v>
      </c>
      <c r="K177" s="241"/>
      <c r="L177" s="41"/>
      <c r="M177" s="242" t="s">
        <v>1</v>
      </c>
      <c r="N177" s="243" t="s">
        <v>40</v>
      </c>
      <c r="O177" s="94"/>
      <c r="P177" s="244">
        <f>O177*H177</f>
        <v>0</v>
      </c>
      <c r="Q177" s="244">
        <v>0</v>
      </c>
      <c r="R177" s="244">
        <f>Q177*H177</f>
        <v>0</v>
      </c>
      <c r="S177" s="244">
        <v>0</v>
      </c>
      <c r="T177" s="24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6" t="s">
        <v>204</v>
      </c>
      <c r="AT177" s="246" t="s">
        <v>138</v>
      </c>
      <c r="AU177" s="246" t="s">
        <v>88</v>
      </c>
      <c r="AY177" s="14" t="s">
        <v>136</v>
      </c>
      <c r="BE177" s="247">
        <f>IF(N177="základná",J177,0)</f>
        <v>0</v>
      </c>
      <c r="BF177" s="247">
        <f>IF(N177="znížená",J177,0)</f>
        <v>0</v>
      </c>
      <c r="BG177" s="247">
        <f>IF(N177="zákl. prenesená",J177,0)</f>
        <v>0</v>
      </c>
      <c r="BH177" s="247">
        <f>IF(N177="zníž. prenesená",J177,0)</f>
        <v>0</v>
      </c>
      <c r="BI177" s="247">
        <f>IF(N177="nulová",J177,0)</f>
        <v>0</v>
      </c>
      <c r="BJ177" s="14" t="s">
        <v>88</v>
      </c>
      <c r="BK177" s="247">
        <f>ROUND(I177*H177,2)</f>
        <v>0</v>
      </c>
      <c r="BL177" s="14" t="s">
        <v>204</v>
      </c>
      <c r="BM177" s="246" t="s">
        <v>681</v>
      </c>
    </row>
    <row r="178" s="12" customFormat="1" ht="22.8" customHeight="1">
      <c r="A178" s="12"/>
      <c r="B178" s="218"/>
      <c r="C178" s="219"/>
      <c r="D178" s="220" t="s">
        <v>73</v>
      </c>
      <c r="E178" s="232" t="s">
        <v>682</v>
      </c>
      <c r="F178" s="232" t="s">
        <v>683</v>
      </c>
      <c r="G178" s="219"/>
      <c r="H178" s="219"/>
      <c r="I178" s="222"/>
      <c r="J178" s="233">
        <f>BK178</f>
        <v>0</v>
      </c>
      <c r="K178" s="219"/>
      <c r="L178" s="224"/>
      <c r="M178" s="225"/>
      <c r="N178" s="226"/>
      <c r="O178" s="226"/>
      <c r="P178" s="227">
        <f>SUM(P179:P188)</f>
        <v>0</v>
      </c>
      <c r="Q178" s="226"/>
      <c r="R178" s="227">
        <f>SUM(R179:R188)</f>
        <v>12.285145</v>
      </c>
      <c r="S178" s="226"/>
      <c r="T178" s="228">
        <f>SUM(T179:T188)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9" t="s">
        <v>88</v>
      </c>
      <c r="AT178" s="230" t="s">
        <v>73</v>
      </c>
      <c r="AU178" s="230" t="s">
        <v>82</v>
      </c>
      <c r="AY178" s="229" t="s">
        <v>136</v>
      </c>
      <c r="BK178" s="231">
        <f>SUM(BK179:BK188)</f>
        <v>0</v>
      </c>
    </row>
    <row r="179" s="2" customFormat="1" ht="24.15" customHeight="1">
      <c r="A179" s="35"/>
      <c r="B179" s="36"/>
      <c r="C179" s="234" t="s">
        <v>318</v>
      </c>
      <c r="D179" s="234" t="s">
        <v>138</v>
      </c>
      <c r="E179" s="235" t="s">
        <v>684</v>
      </c>
      <c r="F179" s="236" t="s">
        <v>685</v>
      </c>
      <c r="G179" s="237" t="s">
        <v>141</v>
      </c>
      <c r="H179" s="238">
        <v>10.15</v>
      </c>
      <c r="I179" s="239"/>
      <c r="J179" s="240">
        <f>ROUND(I179*H179,2)</f>
        <v>0</v>
      </c>
      <c r="K179" s="241"/>
      <c r="L179" s="41"/>
      <c r="M179" s="242" t="s">
        <v>1</v>
      </c>
      <c r="N179" s="243" t="s">
        <v>40</v>
      </c>
      <c r="O179" s="94"/>
      <c r="P179" s="244">
        <f>O179*H179</f>
        <v>0</v>
      </c>
      <c r="Q179" s="244">
        <v>0.0050000000000000001</v>
      </c>
      <c r="R179" s="244">
        <f>Q179*H179</f>
        <v>0.050750000000000003</v>
      </c>
      <c r="S179" s="244">
        <v>0</v>
      </c>
      <c r="T179" s="24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6" t="s">
        <v>204</v>
      </c>
      <c r="AT179" s="246" t="s">
        <v>138</v>
      </c>
      <c r="AU179" s="246" t="s">
        <v>88</v>
      </c>
      <c r="AY179" s="14" t="s">
        <v>136</v>
      </c>
      <c r="BE179" s="247">
        <f>IF(N179="základná",J179,0)</f>
        <v>0</v>
      </c>
      <c r="BF179" s="247">
        <f>IF(N179="znížená",J179,0)</f>
        <v>0</v>
      </c>
      <c r="BG179" s="247">
        <f>IF(N179="zákl. prenesená",J179,0)</f>
        <v>0</v>
      </c>
      <c r="BH179" s="247">
        <f>IF(N179="zníž. prenesená",J179,0)</f>
        <v>0</v>
      </c>
      <c r="BI179" s="247">
        <f>IF(N179="nulová",J179,0)</f>
        <v>0</v>
      </c>
      <c r="BJ179" s="14" t="s">
        <v>88</v>
      </c>
      <c r="BK179" s="247">
        <f>ROUND(I179*H179,2)</f>
        <v>0</v>
      </c>
      <c r="BL179" s="14" t="s">
        <v>204</v>
      </c>
      <c r="BM179" s="246" t="s">
        <v>686</v>
      </c>
    </row>
    <row r="180" s="2" customFormat="1" ht="37.8" customHeight="1">
      <c r="A180" s="35"/>
      <c r="B180" s="36"/>
      <c r="C180" s="248" t="s">
        <v>322</v>
      </c>
      <c r="D180" s="248" t="s">
        <v>226</v>
      </c>
      <c r="E180" s="249" t="s">
        <v>687</v>
      </c>
      <c r="F180" s="250" t="s">
        <v>688</v>
      </c>
      <c r="G180" s="251" t="s">
        <v>141</v>
      </c>
      <c r="H180" s="252">
        <v>10.353</v>
      </c>
      <c r="I180" s="253"/>
      <c r="J180" s="254">
        <f>ROUND(I180*H180,2)</f>
        <v>0</v>
      </c>
      <c r="K180" s="255"/>
      <c r="L180" s="256"/>
      <c r="M180" s="257" t="s">
        <v>1</v>
      </c>
      <c r="N180" s="258" t="s">
        <v>40</v>
      </c>
      <c r="O180" s="94"/>
      <c r="P180" s="244">
        <f>O180*H180</f>
        <v>0</v>
      </c>
      <c r="Q180" s="244">
        <v>0.0064000000000000003</v>
      </c>
      <c r="R180" s="244">
        <f>Q180*H180</f>
        <v>0.066259200000000004</v>
      </c>
      <c r="S180" s="244">
        <v>0</v>
      </c>
      <c r="T180" s="24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46" t="s">
        <v>270</v>
      </c>
      <c r="AT180" s="246" t="s">
        <v>226</v>
      </c>
      <c r="AU180" s="246" t="s">
        <v>88</v>
      </c>
      <c r="AY180" s="14" t="s">
        <v>136</v>
      </c>
      <c r="BE180" s="247">
        <f>IF(N180="základná",J180,0)</f>
        <v>0</v>
      </c>
      <c r="BF180" s="247">
        <f>IF(N180="znížená",J180,0)</f>
        <v>0</v>
      </c>
      <c r="BG180" s="247">
        <f>IF(N180="zákl. prenesená",J180,0)</f>
        <v>0</v>
      </c>
      <c r="BH180" s="247">
        <f>IF(N180="zníž. prenesená",J180,0)</f>
        <v>0</v>
      </c>
      <c r="BI180" s="247">
        <f>IF(N180="nulová",J180,0)</f>
        <v>0</v>
      </c>
      <c r="BJ180" s="14" t="s">
        <v>88</v>
      </c>
      <c r="BK180" s="247">
        <f>ROUND(I180*H180,2)</f>
        <v>0</v>
      </c>
      <c r="BL180" s="14" t="s">
        <v>204</v>
      </c>
      <c r="BM180" s="246" t="s">
        <v>689</v>
      </c>
    </row>
    <row r="181" s="2" customFormat="1" ht="33" customHeight="1">
      <c r="A181" s="35"/>
      <c r="B181" s="36"/>
      <c r="C181" s="234" t="s">
        <v>326</v>
      </c>
      <c r="D181" s="234" t="s">
        <v>138</v>
      </c>
      <c r="E181" s="235" t="s">
        <v>690</v>
      </c>
      <c r="F181" s="236" t="s">
        <v>691</v>
      </c>
      <c r="G181" s="237" t="s">
        <v>141</v>
      </c>
      <c r="H181" s="238">
        <v>43.25</v>
      </c>
      <c r="I181" s="239"/>
      <c r="J181" s="240">
        <f>ROUND(I181*H181,2)</f>
        <v>0</v>
      </c>
      <c r="K181" s="241"/>
      <c r="L181" s="41"/>
      <c r="M181" s="242" t="s">
        <v>1</v>
      </c>
      <c r="N181" s="243" t="s">
        <v>40</v>
      </c>
      <c r="O181" s="94"/>
      <c r="P181" s="244">
        <f>O181*H181</f>
        <v>0</v>
      </c>
      <c r="Q181" s="244">
        <v>0.0025000000000000001</v>
      </c>
      <c r="R181" s="244">
        <f>Q181*H181</f>
        <v>0.108125</v>
      </c>
      <c r="S181" s="244">
        <v>0</v>
      </c>
      <c r="T181" s="24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6" t="s">
        <v>204</v>
      </c>
      <c r="AT181" s="246" t="s">
        <v>138</v>
      </c>
      <c r="AU181" s="246" t="s">
        <v>88</v>
      </c>
      <c r="AY181" s="14" t="s">
        <v>136</v>
      </c>
      <c r="BE181" s="247">
        <f>IF(N181="základná",J181,0)</f>
        <v>0</v>
      </c>
      <c r="BF181" s="247">
        <f>IF(N181="znížená",J181,0)</f>
        <v>0</v>
      </c>
      <c r="BG181" s="247">
        <f>IF(N181="zákl. prenesená",J181,0)</f>
        <v>0</v>
      </c>
      <c r="BH181" s="247">
        <f>IF(N181="zníž. prenesená",J181,0)</f>
        <v>0</v>
      </c>
      <c r="BI181" s="247">
        <f>IF(N181="nulová",J181,0)</f>
        <v>0</v>
      </c>
      <c r="BJ181" s="14" t="s">
        <v>88</v>
      </c>
      <c r="BK181" s="247">
        <f>ROUND(I181*H181,2)</f>
        <v>0</v>
      </c>
      <c r="BL181" s="14" t="s">
        <v>204</v>
      </c>
      <c r="BM181" s="246" t="s">
        <v>692</v>
      </c>
    </row>
    <row r="182" s="2" customFormat="1" ht="24.15" customHeight="1">
      <c r="A182" s="35"/>
      <c r="B182" s="36"/>
      <c r="C182" s="248" t="s">
        <v>330</v>
      </c>
      <c r="D182" s="248" t="s">
        <v>226</v>
      </c>
      <c r="E182" s="249" t="s">
        <v>693</v>
      </c>
      <c r="F182" s="250" t="s">
        <v>694</v>
      </c>
      <c r="G182" s="251" t="s">
        <v>141</v>
      </c>
      <c r="H182" s="252">
        <v>36.719999999999999</v>
      </c>
      <c r="I182" s="253"/>
      <c r="J182" s="254">
        <f>ROUND(I182*H182,2)</f>
        <v>0</v>
      </c>
      <c r="K182" s="255"/>
      <c r="L182" s="256"/>
      <c r="M182" s="257" t="s">
        <v>1</v>
      </c>
      <c r="N182" s="258" t="s">
        <v>40</v>
      </c>
      <c r="O182" s="94"/>
      <c r="P182" s="244">
        <f>O182*H182</f>
        <v>0</v>
      </c>
      <c r="Q182" s="244">
        <v>0.00165</v>
      </c>
      <c r="R182" s="244">
        <f>Q182*H182</f>
        <v>0.060587999999999996</v>
      </c>
      <c r="S182" s="244">
        <v>0</v>
      </c>
      <c r="T182" s="24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46" t="s">
        <v>270</v>
      </c>
      <c r="AT182" s="246" t="s">
        <v>226</v>
      </c>
      <c r="AU182" s="246" t="s">
        <v>88</v>
      </c>
      <c r="AY182" s="14" t="s">
        <v>136</v>
      </c>
      <c r="BE182" s="247">
        <f>IF(N182="základná",J182,0)</f>
        <v>0</v>
      </c>
      <c r="BF182" s="247">
        <f>IF(N182="znížená",J182,0)</f>
        <v>0</v>
      </c>
      <c r="BG182" s="247">
        <f>IF(N182="zákl. prenesená",J182,0)</f>
        <v>0</v>
      </c>
      <c r="BH182" s="247">
        <f>IF(N182="zníž. prenesená",J182,0)</f>
        <v>0</v>
      </c>
      <c r="BI182" s="247">
        <f>IF(N182="nulová",J182,0)</f>
        <v>0</v>
      </c>
      <c r="BJ182" s="14" t="s">
        <v>88</v>
      </c>
      <c r="BK182" s="247">
        <f>ROUND(I182*H182,2)</f>
        <v>0</v>
      </c>
      <c r="BL182" s="14" t="s">
        <v>204</v>
      </c>
      <c r="BM182" s="246" t="s">
        <v>695</v>
      </c>
    </row>
    <row r="183" s="2" customFormat="1" ht="24.15" customHeight="1">
      <c r="A183" s="35"/>
      <c r="B183" s="36"/>
      <c r="C183" s="248" t="s">
        <v>334</v>
      </c>
      <c r="D183" s="248" t="s">
        <v>226</v>
      </c>
      <c r="E183" s="249" t="s">
        <v>696</v>
      </c>
      <c r="F183" s="250" t="s">
        <v>697</v>
      </c>
      <c r="G183" s="251" t="s">
        <v>141</v>
      </c>
      <c r="H183" s="252">
        <v>7.3949999999999996</v>
      </c>
      <c r="I183" s="253"/>
      <c r="J183" s="254">
        <f>ROUND(I183*H183,2)</f>
        <v>0</v>
      </c>
      <c r="K183" s="255"/>
      <c r="L183" s="256"/>
      <c r="M183" s="257" t="s">
        <v>1</v>
      </c>
      <c r="N183" s="258" t="s">
        <v>40</v>
      </c>
      <c r="O183" s="94"/>
      <c r="P183" s="244">
        <f>O183*H183</f>
        <v>0</v>
      </c>
      <c r="Q183" s="244">
        <v>0.00264</v>
      </c>
      <c r="R183" s="244">
        <f>Q183*H183</f>
        <v>0.0195228</v>
      </c>
      <c r="S183" s="244">
        <v>0</v>
      </c>
      <c r="T183" s="24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6" t="s">
        <v>270</v>
      </c>
      <c r="AT183" s="246" t="s">
        <v>226</v>
      </c>
      <c r="AU183" s="246" t="s">
        <v>88</v>
      </c>
      <c r="AY183" s="14" t="s">
        <v>136</v>
      </c>
      <c r="BE183" s="247">
        <f>IF(N183="základná",J183,0)</f>
        <v>0</v>
      </c>
      <c r="BF183" s="247">
        <f>IF(N183="znížená",J183,0)</f>
        <v>0</v>
      </c>
      <c r="BG183" s="247">
        <f>IF(N183="zákl. prenesená",J183,0)</f>
        <v>0</v>
      </c>
      <c r="BH183" s="247">
        <f>IF(N183="zníž. prenesená",J183,0)</f>
        <v>0</v>
      </c>
      <c r="BI183" s="247">
        <f>IF(N183="nulová",J183,0)</f>
        <v>0</v>
      </c>
      <c r="BJ183" s="14" t="s">
        <v>88</v>
      </c>
      <c r="BK183" s="247">
        <f>ROUND(I183*H183,2)</f>
        <v>0</v>
      </c>
      <c r="BL183" s="14" t="s">
        <v>204</v>
      </c>
      <c r="BM183" s="246" t="s">
        <v>698</v>
      </c>
    </row>
    <row r="184" s="2" customFormat="1" ht="24.15" customHeight="1">
      <c r="A184" s="35"/>
      <c r="B184" s="36"/>
      <c r="C184" s="234" t="s">
        <v>338</v>
      </c>
      <c r="D184" s="234" t="s">
        <v>138</v>
      </c>
      <c r="E184" s="235" t="s">
        <v>699</v>
      </c>
      <c r="F184" s="236" t="s">
        <v>700</v>
      </c>
      <c r="G184" s="237" t="s">
        <v>141</v>
      </c>
      <c r="H184" s="238">
        <v>522</v>
      </c>
      <c r="I184" s="239"/>
      <c r="J184" s="240">
        <f>ROUND(I184*H184,2)</f>
        <v>0</v>
      </c>
      <c r="K184" s="241"/>
      <c r="L184" s="41"/>
      <c r="M184" s="242" t="s">
        <v>1</v>
      </c>
      <c r="N184" s="243" t="s">
        <v>40</v>
      </c>
      <c r="O184" s="94"/>
      <c r="P184" s="244">
        <f>O184*H184</f>
        <v>0</v>
      </c>
      <c r="Q184" s="244">
        <v>0</v>
      </c>
      <c r="R184" s="244">
        <f>Q184*H184</f>
        <v>0</v>
      </c>
      <c r="S184" s="244">
        <v>0</v>
      </c>
      <c r="T184" s="24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46" t="s">
        <v>204</v>
      </c>
      <c r="AT184" s="246" t="s">
        <v>138</v>
      </c>
      <c r="AU184" s="246" t="s">
        <v>88</v>
      </c>
      <c r="AY184" s="14" t="s">
        <v>136</v>
      </c>
      <c r="BE184" s="247">
        <f>IF(N184="základná",J184,0)</f>
        <v>0</v>
      </c>
      <c r="BF184" s="247">
        <f>IF(N184="znížená",J184,0)</f>
        <v>0</v>
      </c>
      <c r="BG184" s="247">
        <f>IF(N184="zákl. prenesená",J184,0)</f>
        <v>0</v>
      </c>
      <c r="BH184" s="247">
        <f>IF(N184="zníž. prenesená",J184,0)</f>
        <v>0</v>
      </c>
      <c r="BI184" s="247">
        <f>IF(N184="nulová",J184,0)</f>
        <v>0</v>
      </c>
      <c r="BJ184" s="14" t="s">
        <v>88</v>
      </c>
      <c r="BK184" s="247">
        <f>ROUND(I184*H184,2)</f>
        <v>0</v>
      </c>
      <c r="BL184" s="14" t="s">
        <v>204</v>
      </c>
      <c r="BM184" s="246" t="s">
        <v>701</v>
      </c>
    </row>
    <row r="185" s="2" customFormat="1" ht="24.15" customHeight="1">
      <c r="A185" s="35"/>
      <c r="B185" s="36"/>
      <c r="C185" s="248" t="s">
        <v>342</v>
      </c>
      <c r="D185" s="248" t="s">
        <v>226</v>
      </c>
      <c r="E185" s="249" t="s">
        <v>702</v>
      </c>
      <c r="F185" s="250" t="s">
        <v>703</v>
      </c>
      <c r="G185" s="251" t="s">
        <v>141</v>
      </c>
      <c r="H185" s="252">
        <v>532.44000000000005</v>
      </c>
      <c r="I185" s="253"/>
      <c r="J185" s="254">
        <f>ROUND(I185*H185,2)</f>
        <v>0</v>
      </c>
      <c r="K185" s="255"/>
      <c r="L185" s="256"/>
      <c r="M185" s="257" t="s">
        <v>1</v>
      </c>
      <c r="N185" s="258" t="s">
        <v>40</v>
      </c>
      <c r="O185" s="94"/>
      <c r="P185" s="244">
        <f>O185*H185</f>
        <v>0</v>
      </c>
      <c r="Q185" s="244">
        <v>0.014999999999999999</v>
      </c>
      <c r="R185" s="244">
        <f>Q185*H185</f>
        <v>7.9866000000000001</v>
      </c>
      <c r="S185" s="244">
        <v>0</v>
      </c>
      <c r="T185" s="24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6" t="s">
        <v>270</v>
      </c>
      <c r="AT185" s="246" t="s">
        <v>226</v>
      </c>
      <c r="AU185" s="246" t="s">
        <v>88</v>
      </c>
      <c r="AY185" s="14" t="s">
        <v>136</v>
      </c>
      <c r="BE185" s="247">
        <f>IF(N185="základná",J185,0)</f>
        <v>0</v>
      </c>
      <c r="BF185" s="247">
        <f>IF(N185="znížená",J185,0)</f>
        <v>0</v>
      </c>
      <c r="BG185" s="247">
        <f>IF(N185="zákl. prenesená",J185,0)</f>
        <v>0</v>
      </c>
      <c r="BH185" s="247">
        <f>IF(N185="zníž. prenesená",J185,0)</f>
        <v>0</v>
      </c>
      <c r="BI185" s="247">
        <f>IF(N185="nulová",J185,0)</f>
        <v>0</v>
      </c>
      <c r="BJ185" s="14" t="s">
        <v>88</v>
      </c>
      <c r="BK185" s="247">
        <f>ROUND(I185*H185,2)</f>
        <v>0</v>
      </c>
      <c r="BL185" s="14" t="s">
        <v>204</v>
      </c>
      <c r="BM185" s="246" t="s">
        <v>704</v>
      </c>
    </row>
    <row r="186" s="2" customFormat="1" ht="37.8" customHeight="1">
      <c r="A186" s="35"/>
      <c r="B186" s="36"/>
      <c r="C186" s="234" t="s">
        <v>348</v>
      </c>
      <c r="D186" s="234" t="s">
        <v>138</v>
      </c>
      <c r="E186" s="235" t="s">
        <v>705</v>
      </c>
      <c r="F186" s="236" t="s">
        <v>706</v>
      </c>
      <c r="G186" s="237" t="s">
        <v>141</v>
      </c>
      <c r="H186" s="238">
        <v>261</v>
      </c>
      <c r="I186" s="239"/>
      <c r="J186" s="240">
        <f>ROUND(I186*H186,2)</f>
        <v>0</v>
      </c>
      <c r="K186" s="241"/>
      <c r="L186" s="41"/>
      <c r="M186" s="242" t="s">
        <v>1</v>
      </c>
      <c r="N186" s="243" t="s">
        <v>40</v>
      </c>
      <c r="O186" s="94"/>
      <c r="P186" s="244">
        <f>O186*H186</f>
        <v>0</v>
      </c>
      <c r="Q186" s="244">
        <v>0</v>
      </c>
      <c r="R186" s="244">
        <f>Q186*H186</f>
        <v>0</v>
      </c>
      <c r="S186" s="244">
        <v>0</v>
      </c>
      <c r="T186" s="24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6" t="s">
        <v>204</v>
      </c>
      <c r="AT186" s="246" t="s">
        <v>138</v>
      </c>
      <c r="AU186" s="246" t="s">
        <v>88</v>
      </c>
      <c r="AY186" s="14" t="s">
        <v>136</v>
      </c>
      <c r="BE186" s="247">
        <f>IF(N186="základná",J186,0)</f>
        <v>0</v>
      </c>
      <c r="BF186" s="247">
        <f>IF(N186="znížená",J186,0)</f>
        <v>0</v>
      </c>
      <c r="BG186" s="247">
        <f>IF(N186="zákl. prenesená",J186,0)</f>
        <v>0</v>
      </c>
      <c r="BH186" s="247">
        <f>IF(N186="zníž. prenesená",J186,0)</f>
        <v>0</v>
      </c>
      <c r="BI186" s="247">
        <f>IF(N186="nulová",J186,0)</f>
        <v>0</v>
      </c>
      <c r="BJ186" s="14" t="s">
        <v>88</v>
      </c>
      <c r="BK186" s="247">
        <f>ROUND(I186*H186,2)</f>
        <v>0</v>
      </c>
      <c r="BL186" s="14" t="s">
        <v>204</v>
      </c>
      <c r="BM186" s="246" t="s">
        <v>707</v>
      </c>
    </row>
    <row r="187" s="2" customFormat="1" ht="24.15" customHeight="1">
      <c r="A187" s="35"/>
      <c r="B187" s="36"/>
      <c r="C187" s="248" t="s">
        <v>356</v>
      </c>
      <c r="D187" s="248" t="s">
        <v>226</v>
      </c>
      <c r="E187" s="249" t="s">
        <v>702</v>
      </c>
      <c r="F187" s="250" t="s">
        <v>703</v>
      </c>
      <c r="G187" s="251" t="s">
        <v>141</v>
      </c>
      <c r="H187" s="252">
        <v>266.22000000000003</v>
      </c>
      <c r="I187" s="253"/>
      <c r="J187" s="254">
        <f>ROUND(I187*H187,2)</f>
        <v>0</v>
      </c>
      <c r="K187" s="255"/>
      <c r="L187" s="256"/>
      <c r="M187" s="257" t="s">
        <v>1</v>
      </c>
      <c r="N187" s="258" t="s">
        <v>40</v>
      </c>
      <c r="O187" s="94"/>
      <c r="P187" s="244">
        <f>O187*H187</f>
        <v>0</v>
      </c>
      <c r="Q187" s="244">
        <v>0.014999999999999999</v>
      </c>
      <c r="R187" s="244">
        <f>Q187*H187</f>
        <v>3.9933000000000001</v>
      </c>
      <c r="S187" s="244">
        <v>0</v>
      </c>
      <c r="T187" s="24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46" t="s">
        <v>270</v>
      </c>
      <c r="AT187" s="246" t="s">
        <v>226</v>
      </c>
      <c r="AU187" s="246" t="s">
        <v>88</v>
      </c>
      <c r="AY187" s="14" t="s">
        <v>136</v>
      </c>
      <c r="BE187" s="247">
        <f>IF(N187="základná",J187,0)</f>
        <v>0</v>
      </c>
      <c r="BF187" s="247">
        <f>IF(N187="znížená",J187,0)</f>
        <v>0</v>
      </c>
      <c r="BG187" s="247">
        <f>IF(N187="zákl. prenesená",J187,0)</f>
        <v>0</v>
      </c>
      <c r="BH187" s="247">
        <f>IF(N187="zníž. prenesená",J187,0)</f>
        <v>0</v>
      </c>
      <c r="BI187" s="247">
        <f>IF(N187="nulová",J187,0)</f>
        <v>0</v>
      </c>
      <c r="BJ187" s="14" t="s">
        <v>88</v>
      </c>
      <c r="BK187" s="247">
        <f>ROUND(I187*H187,2)</f>
        <v>0</v>
      </c>
      <c r="BL187" s="14" t="s">
        <v>204</v>
      </c>
      <c r="BM187" s="246" t="s">
        <v>708</v>
      </c>
    </row>
    <row r="188" s="2" customFormat="1" ht="24.15" customHeight="1">
      <c r="A188" s="35"/>
      <c r="B188" s="36"/>
      <c r="C188" s="234" t="s">
        <v>360</v>
      </c>
      <c r="D188" s="234" t="s">
        <v>138</v>
      </c>
      <c r="E188" s="235" t="s">
        <v>709</v>
      </c>
      <c r="F188" s="236" t="s">
        <v>710</v>
      </c>
      <c r="G188" s="237" t="s">
        <v>169</v>
      </c>
      <c r="H188" s="238">
        <v>12.285</v>
      </c>
      <c r="I188" s="239"/>
      <c r="J188" s="240">
        <f>ROUND(I188*H188,2)</f>
        <v>0</v>
      </c>
      <c r="K188" s="241"/>
      <c r="L188" s="41"/>
      <c r="M188" s="242" t="s">
        <v>1</v>
      </c>
      <c r="N188" s="243" t="s">
        <v>40</v>
      </c>
      <c r="O188" s="94"/>
      <c r="P188" s="244">
        <f>O188*H188</f>
        <v>0</v>
      </c>
      <c r="Q188" s="244">
        <v>0</v>
      </c>
      <c r="R188" s="244">
        <f>Q188*H188</f>
        <v>0</v>
      </c>
      <c r="S188" s="244">
        <v>0</v>
      </c>
      <c r="T188" s="24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6" t="s">
        <v>204</v>
      </c>
      <c r="AT188" s="246" t="s">
        <v>138</v>
      </c>
      <c r="AU188" s="246" t="s">
        <v>88</v>
      </c>
      <c r="AY188" s="14" t="s">
        <v>136</v>
      </c>
      <c r="BE188" s="247">
        <f>IF(N188="základná",J188,0)</f>
        <v>0</v>
      </c>
      <c r="BF188" s="247">
        <f>IF(N188="znížená",J188,0)</f>
        <v>0</v>
      </c>
      <c r="BG188" s="247">
        <f>IF(N188="zákl. prenesená",J188,0)</f>
        <v>0</v>
      </c>
      <c r="BH188" s="247">
        <f>IF(N188="zníž. prenesená",J188,0)</f>
        <v>0</v>
      </c>
      <c r="BI188" s="247">
        <f>IF(N188="nulová",J188,0)</f>
        <v>0</v>
      </c>
      <c r="BJ188" s="14" t="s">
        <v>88</v>
      </c>
      <c r="BK188" s="247">
        <f>ROUND(I188*H188,2)</f>
        <v>0</v>
      </c>
      <c r="BL188" s="14" t="s">
        <v>204</v>
      </c>
      <c r="BM188" s="246" t="s">
        <v>711</v>
      </c>
    </row>
    <row r="189" s="12" customFormat="1" ht="22.8" customHeight="1">
      <c r="A189" s="12"/>
      <c r="B189" s="218"/>
      <c r="C189" s="219"/>
      <c r="D189" s="220" t="s">
        <v>73</v>
      </c>
      <c r="E189" s="232" t="s">
        <v>712</v>
      </c>
      <c r="F189" s="232" t="s">
        <v>713</v>
      </c>
      <c r="G189" s="219"/>
      <c r="H189" s="219"/>
      <c r="I189" s="222"/>
      <c r="J189" s="233">
        <f>BK189</f>
        <v>0</v>
      </c>
      <c r="K189" s="219"/>
      <c r="L189" s="224"/>
      <c r="M189" s="225"/>
      <c r="N189" s="226"/>
      <c r="O189" s="226"/>
      <c r="P189" s="227">
        <f>SUM(P190:P192)</f>
        <v>0</v>
      </c>
      <c r="Q189" s="226"/>
      <c r="R189" s="227">
        <f>SUM(R190:R192)</f>
        <v>0.00064800000000000003</v>
      </c>
      <c r="S189" s="226"/>
      <c r="T189" s="228">
        <f>SUM(T190:T192)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29" t="s">
        <v>88</v>
      </c>
      <c r="AT189" s="230" t="s">
        <v>73</v>
      </c>
      <c r="AU189" s="230" t="s">
        <v>82</v>
      </c>
      <c r="AY189" s="229" t="s">
        <v>136</v>
      </c>
      <c r="BK189" s="231">
        <f>SUM(BK190:BK192)</f>
        <v>0</v>
      </c>
    </row>
    <row r="190" s="2" customFormat="1" ht="24.15" customHeight="1">
      <c r="A190" s="35"/>
      <c r="B190" s="36"/>
      <c r="C190" s="234" t="s">
        <v>364</v>
      </c>
      <c r="D190" s="234" t="s">
        <v>138</v>
      </c>
      <c r="E190" s="235" t="s">
        <v>714</v>
      </c>
      <c r="F190" s="236" t="s">
        <v>715</v>
      </c>
      <c r="G190" s="237" t="s">
        <v>148</v>
      </c>
      <c r="H190" s="238">
        <v>2</v>
      </c>
      <c r="I190" s="239"/>
      <c r="J190" s="240">
        <f>ROUND(I190*H190,2)</f>
        <v>0</v>
      </c>
      <c r="K190" s="241"/>
      <c r="L190" s="41"/>
      <c r="M190" s="242" t="s">
        <v>1</v>
      </c>
      <c r="N190" s="243" t="s">
        <v>40</v>
      </c>
      <c r="O190" s="94"/>
      <c r="P190" s="244">
        <f>O190*H190</f>
        <v>0</v>
      </c>
      <c r="Q190" s="244">
        <v>0</v>
      </c>
      <c r="R190" s="244">
        <f>Q190*H190</f>
        <v>0</v>
      </c>
      <c r="S190" s="244">
        <v>0</v>
      </c>
      <c r="T190" s="24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6" t="s">
        <v>204</v>
      </c>
      <c r="AT190" s="246" t="s">
        <v>138</v>
      </c>
      <c r="AU190" s="246" t="s">
        <v>88</v>
      </c>
      <c r="AY190" s="14" t="s">
        <v>136</v>
      </c>
      <c r="BE190" s="247">
        <f>IF(N190="základná",J190,0)</f>
        <v>0</v>
      </c>
      <c r="BF190" s="247">
        <f>IF(N190="znížená",J190,0)</f>
        <v>0</v>
      </c>
      <c r="BG190" s="247">
        <f>IF(N190="zákl. prenesená",J190,0)</f>
        <v>0</v>
      </c>
      <c r="BH190" s="247">
        <f>IF(N190="zníž. prenesená",J190,0)</f>
        <v>0</v>
      </c>
      <c r="BI190" s="247">
        <f>IF(N190="nulová",J190,0)</f>
        <v>0</v>
      </c>
      <c r="BJ190" s="14" t="s">
        <v>88</v>
      </c>
      <c r="BK190" s="247">
        <f>ROUND(I190*H190,2)</f>
        <v>0</v>
      </c>
      <c r="BL190" s="14" t="s">
        <v>204</v>
      </c>
      <c r="BM190" s="246" t="s">
        <v>716</v>
      </c>
    </row>
    <row r="191" s="2" customFormat="1" ht="16.5" customHeight="1">
      <c r="A191" s="35"/>
      <c r="B191" s="36"/>
      <c r="C191" s="234" t="s">
        <v>368</v>
      </c>
      <c r="D191" s="234" t="s">
        <v>138</v>
      </c>
      <c r="E191" s="235" t="s">
        <v>717</v>
      </c>
      <c r="F191" s="236" t="s">
        <v>718</v>
      </c>
      <c r="G191" s="237" t="s">
        <v>148</v>
      </c>
      <c r="H191" s="238">
        <v>2</v>
      </c>
      <c r="I191" s="239"/>
      <c r="J191" s="240">
        <f>ROUND(I191*H191,2)</f>
        <v>0</v>
      </c>
      <c r="K191" s="241"/>
      <c r="L191" s="41"/>
      <c r="M191" s="242" t="s">
        <v>1</v>
      </c>
      <c r="N191" s="243" t="s">
        <v>40</v>
      </c>
      <c r="O191" s="94"/>
      <c r="P191" s="244">
        <f>O191*H191</f>
        <v>0</v>
      </c>
      <c r="Q191" s="244">
        <v>0.00032400000000000001</v>
      </c>
      <c r="R191" s="244">
        <f>Q191*H191</f>
        <v>0.00064800000000000003</v>
      </c>
      <c r="S191" s="244">
        <v>0</v>
      </c>
      <c r="T191" s="24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46" t="s">
        <v>204</v>
      </c>
      <c r="AT191" s="246" t="s">
        <v>138</v>
      </c>
      <c r="AU191" s="246" t="s">
        <v>88</v>
      </c>
      <c r="AY191" s="14" t="s">
        <v>136</v>
      </c>
      <c r="BE191" s="247">
        <f>IF(N191="základná",J191,0)</f>
        <v>0</v>
      </c>
      <c r="BF191" s="247">
        <f>IF(N191="znížená",J191,0)</f>
        <v>0</v>
      </c>
      <c r="BG191" s="247">
        <f>IF(N191="zákl. prenesená",J191,0)</f>
        <v>0</v>
      </c>
      <c r="BH191" s="247">
        <f>IF(N191="zníž. prenesená",J191,0)</f>
        <v>0</v>
      </c>
      <c r="BI191" s="247">
        <f>IF(N191="nulová",J191,0)</f>
        <v>0</v>
      </c>
      <c r="BJ191" s="14" t="s">
        <v>88</v>
      </c>
      <c r="BK191" s="247">
        <f>ROUND(I191*H191,2)</f>
        <v>0</v>
      </c>
      <c r="BL191" s="14" t="s">
        <v>204</v>
      </c>
      <c r="BM191" s="246" t="s">
        <v>719</v>
      </c>
    </row>
    <row r="192" s="2" customFormat="1" ht="24.15" customHeight="1">
      <c r="A192" s="35"/>
      <c r="B192" s="36"/>
      <c r="C192" s="234" t="s">
        <v>375</v>
      </c>
      <c r="D192" s="234" t="s">
        <v>138</v>
      </c>
      <c r="E192" s="235" t="s">
        <v>720</v>
      </c>
      <c r="F192" s="236" t="s">
        <v>721</v>
      </c>
      <c r="G192" s="237" t="s">
        <v>169</v>
      </c>
      <c r="H192" s="238">
        <v>0.001</v>
      </c>
      <c r="I192" s="239"/>
      <c r="J192" s="240">
        <f>ROUND(I192*H192,2)</f>
        <v>0</v>
      </c>
      <c r="K192" s="241"/>
      <c r="L192" s="41"/>
      <c r="M192" s="242" t="s">
        <v>1</v>
      </c>
      <c r="N192" s="243" t="s">
        <v>40</v>
      </c>
      <c r="O192" s="94"/>
      <c r="P192" s="244">
        <f>O192*H192</f>
        <v>0</v>
      </c>
      <c r="Q192" s="244">
        <v>0</v>
      </c>
      <c r="R192" s="244">
        <f>Q192*H192</f>
        <v>0</v>
      </c>
      <c r="S192" s="244">
        <v>0</v>
      </c>
      <c r="T192" s="24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6" t="s">
        <v>204</v>
      </c>
      <c r="AT192" s="246" t="s">
        <v>138</v>
      </c>
      <c r="AU192" s="246" t="s">
        <v>88</v>
      </c>
      <c r="AY192" s="14" t="s">
        <v>136</v>
      </c>
      <c r="BE192" s="247">
        <f>IF(N192="základná",J192,0)</f>
        <v>0</v>
      </c>
      <c r="BF192" s="247">
        <f>IF(N192="znížená",J192,0)</f>
        <v>0</v>
      </c>
      <c r="BG192" s="247">
        <f>IF(N192="zákl. prenesená",J192,0)</f>
        <v>0</v>
      </c>
      <c r="BH192" s="247">
        <f>IF(N192="zníž. prenesená",J192,0)</f>
        <v>0</v>
      </c>
      <c r="BI192" s="247">
        <f>IF(N192="nulová",J192,0)</f>
        <v>0</v>
      </c>
      <c r="BJ192" s="14" t="s">
        <v>88</v>
      </c>
      <c r="BK192" s="247">
        <f>ROUND(I192*H192,2)</f>
        <v>0</v>
      </c>
      <c r="BL192" s="14" t="s">
        <v>204</v>
      </c>
      <c r="BM192" s="246" t="s">
        <v>722</v>
      </c>
    </row>
    <row r="193" s="12" customFormat="1" ht="22.8" customHeight="1">
      <c r="A193" s="12"/>
      <c r="B193" s="218"/>
      <c r="C193" s="219"/>
      <c r="D193" s="220" t="s">
        <v>73</v>
      </c>
      <c r="E193" s="232" t="s">
        <v>723</v>
      </c>
      <c r="F193" s="232" t="s">
        <v>724</v>
      </c>
      <c r="G193" s="219"/>
      <c r="H193" s="219"/>
      <c r="I193" s="222"/>
      <c r="J193" s="233">
        <f>BK193</f>
        <v>0</v>
      </c>
      <c r="K193" s="219"/>
      <c r="L193" s="224"/>
      <c r="M193" s="225"/>
      <c r="N193" s="226"/>
      <c r="O193" s="226"/>
      <c r="P193" s="227">
        <f>SUM(P194:P195)</f>
        <v>0</v>
      </c>
      <c r="Q193" s="226"/>
      <c r="R193" s="227">
        <f>SUM(R194:R195)</f>
        <v>0.090506793599999996</v>
      </c>
      <c r="S193" s="226"/>
      <c r="T193" s="228">
        <f>SUM(T194:T195)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9" t="s">
        <v>88</v>
      </c>
      <c r="AT193" s="230" t="s">
        <v>73</v>
      </c>
      <c r="AU193" s="230" t="s">
        <v>82</v>
      </c>
      <c r="AY193" s="229" t="s">
        <v>136</v>
      </c>
      <c r="BK193" s="231">
        <f>SUM(BK194:BK195)</f>
        <v>0</v>
      </c>
    </row>
    <row r="194" s="2" customFormat="1" ht="24.15" customHeight="1">
      <c r="A194" s="35"/>
      <c r="B194" s="36"/>
      <c r="C194" s="234" t="s">
        <v>379</v>
      </c>
      <c r="D194" s="234" t="s">
        <v>138</v>
      </c>
      <c r="E194" s="235" t="s">
        <v>725</v>
      </c>
      <c r="F194" s="236" t="s">
        <v>726</v>
      </c>
      <c r="G194" s="237" t="s">
        <v>141</v>
      </c>
      <c r="H194" s="238">
        <v>10.677</v>
      </c>
      <c r="I194" s="239"/>
      <c r="J194" s="240">
        <f>ROUND(I194*H194,2)</f>
        <v>0</v>
      </c>
      <c r="K194" s="241"/>
      <c r="L194" s="41"/>
      <c r="M194" s="242" t="s">
        <v>1</v>
      </c>
      <c r="N194" s="243" t="s">
        <v>40</v>
      </c>
      <c r="O194" s="94"/>
      <c r="P194" s="244">
        <f>O194*H194</f>
        <v>0</v>
      </c>
      <c r="Q194" s="244">
        <v>0.0084767999999999996</v>
      </c>
      <c r="R194" s="244">
        <f>Q194*H194</f>
        <v>0.090506793599999996</v>
      </c>
      <c r="S194" s="244">
        <v>0</v>
      </c>
      <c r="T194" s="24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46" t="s">
        <v>204</v>
      </c>
      <c r="AT194" s="246" t="s">
        <v>138</v>
      </c>
      <c r="AU194" s="246" t="s">
        <v>88</v>
      </c>
      <c r="AY194" s="14" t="s">
        <v>136</v>
      </c>
      <c r="BE194" s="247">
        <f>IF(N194="základná",J194,0)</f>
        <v>0</v>
      </c>
      <c r="BF194" s="247">
        <f>IF(N194="znížená",J194,0)</f>
        <v>0</v>
      </c>
      <c r="BG194" s="247">
        <f>IF(N194="zákl. prenesená",J194,0)</f>
        <v>0</v>
      </c>
      <c r="BH194" s="247">
        <f>IF(N194="zníž. prenesená",J194,0)</f>
        <v>0</v>
      </c>
      <c r="BI194" s="247">
        <f>IF(N194="nulová",J194,0)</f>
        <v>0</v>
      </c>
      <c r="BJ194" s="14" t="s">
        <v>88</v>
      </c>
      <c r="BK194" s="247">
        <f>ROUND(I194*H194,2)</f>
        <v>0</v>
      </c>
      <c r="BL194" s="14" t="s">
        <v>204</v>
      </c>
      <c r="BM194" s="246" t="s">
        <v>727</v>
      </c>
    </row>
    <row r="195" s="2" customFormat="1" ht="24.15" customHeight="1">
      <c r="A195" s="35"/>
      <c r="B195" s="36"/>
      <c r="C195" s="234" t="s">
        <v>383</v>
      </c>
      <c r="D195" s="234" t="s">
        <v>138</v>
      </c>
      <c r="E195" s="235" t="s">
        <v>728</v>
      </c>
      <c r="F195" s="236" t="s">
        <v>729</v>
      </c>
      <c r="G195" s="237" t="s">
        <v>169</v>
      </c>
      <c r="H195" s="238">
        <v>0.090999999999999998</v>
      </c>
      <c r="I195" s="239"/>
      <c r="J195" s="240">
        <f>ROUND(I195*H195,2)</f>
        <v>0</v>
      </c>
      <c r="K195" s="241"/>
      <c r="L195" s="41"/>
      <c r="M195" s="242" t="s">
        <v>1</v>
      </c>
      <c r="N195" s="243" t="s">
        <v>40</v>
      </c>
      <c r="O195" s="94"/>
      <c r="P195" s="244">
        <f>O195*H195</f>
        <v>0</v>
      </c>
      <c r="Q195" s="244">
        <v>0</v>
      </c>
      <c r="R195" s="244">
        <f>Q195*H195</f>
        <v>0</v>
      </c>
      <c r="S195" s="244">
        <v>0</v>
      </c>
      <c r="T195" s="24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6" t="s">
        <v>204</v>
      </c>
      <c r="AT195" s="246" t="s">
        <v>138</v>
      </c>
      <c r="AU195" s="246" t="s">
        <v>88</v>
      </c>
      <c r="AY195" s="14" t="s">
        <v>136</v>
      </c>
      <c r="BE195" s="247">
        <f>IF(N195="základná",J195,0)</f>
        <v>0</v>
      </c>
      <c r="BF195" s="247">
        <f>IF(N195="znížená",J195,0)</f>
        <v>0</v>
      </c>
      <c r="BG195" s="247">
        <f>IF(N195="zákl. prenesená",J195,0)</f>
        <v>0</v>
      </c>
      <c r="BH195" s="247">
        <f>IF(N195="zníž. prenesená",J195,0)</f>
        <v>0</v>
      </c>
      <c r="BI195" s="247">
        <f>IF(N195="nulová",J195,0)</f>
        <v>0</v>
      </c>
      <c r="BJ195" s="14" t="s">
        <v>88</v>
      </c>
      <c r="BK195" s="247">
        <f>ROUND(I195*H195,2)</f>
        <v>0</v>
      </c>
      <c r="BL195" s="14" t="s">
        <v>204</v>
      </c>
      <c r="BM195" s="246" t="s">
        <v>730</v>
      </c>
    </row>
    <row r="196" s="12" customFormat="1" ht="22.8" customHeight="1">
      <c r="A196" s="12"/>
      <c r="B196" s="218"/>
      <c r="C196" s="219"/>
      <c r="D196" s="220" t="s">
        <v>73</v>
      </c>
      <c r="E196" s="232" t="s">
        <v>373</v>
      </c>
      <c r="F196" s="232" t="s">
        <v>374</v>
      </c>
      <c r="G196" s="219"/>
      <c r="H196" s="219"/>
      <c r="I196" s="222"/>
      <c r="J196" s="233">
        <f>BK196</f>
        <v>0</v>
      </c>
      <c r="K196" s="219"/>
      <c r="L196" s="224"/>
      <c r="M196" s="225"/>
      <c r="N196" s="226"/>
      <c r="O196" s="226"/>
      <c r="P196" s="227">
        <f>SUM(P197:P203)</f>
        <v>0</v>
      </c>
      <c r="Q196" s="226"/>
      <c r="R196" s="227">
        <f>SUM(R197:R203)</f>
        <v>0.46338478599999999</v>
      </c>
      <c r="S196" s="226"/>
      <c r="T196" s="228">
        <f>SUM(T197:T203)</f>
        <v>0.13993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29" t="s">
        <v>88</v>
      </c>
      <c r="AT196" s="230" t="s">
        <v>73</v>
      </c>
      <c r="AU196" s="230" t="s">
        <v>82</v>
      </c>
      <c r="AY196" s="229" t="s">
        <v>136</v>
      </c>
      <c r="BK196" s="231">
        <f>SUM(BK197:BK203)</f>
        <v>0</v>
      </c>
    </row>
    <row r="197" s="2" customFormat="1" ht="24.15" customHeight="1">
      <c r="A197" s="35"/>
      <c r="B197" s="36"/>
      <c r="C197" s="234" t="s">
        <v>387</v>
      </c>
      <c r="D197" s="234" t="s">
        <v>138</v>
      </c>
      <c r="E197" s="235" t="s">
        <v>731</v>
      </c>
      <c r="F197" s="236" t="s">
        <v>732</v>
      </c>
      <c r="G197" s="237" t="s">
        <v>223</v>
      </c>
      <c r="H197" s="238">
        <v>27.899999999999999</v>
      </c>
      <c r="I197" s="239"/>
      <c r="J197" s="240">
        <f>ROUND(I197*H197,2)</f>
        <v>0</v>
      </c>
      <c r="K197" s="241"/>
      <c r="L197" s="41"/>
      <c r="M197" s="242" t="s">
        <v>1</v>
      </c>
      <c r="N197" s="243" t="s">
        <v>40</v>
      </c>
      <c r="O197" s="94"/>
      <c r="P197" s="244">
        <f>O197*H197</f>
        <v>0</v>
      </c>
      <c r="Q197" s="244">
        <v>0</v>
      </c>
      <c r="R197" s="244">
        <f>Q197*H197</f>
        <v>0</v>
      </c>
      <c r="S197" s="244">
        <v>0.0025999999999999999</v>
      </c>
      <c r="T197" s="245">
        <f>S197*H197</f>
        <v>0.072539999999999993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6" t="s">
        <v>204</v>
      </c>
      <c r="AT197" s="246" t="s">
        <v>138</v>
      </c>
      <c r="AU197" s="246" t="s">
        <v>88</v>
      </c>
      <c r="AY197" s="14" t="s">
        <v>136</v>
      </c>
      <c r="BE197" s="247">
        <f>IF(N197="základná",J197,0)</f>
        <v>0</v>
      </c>
      <c r="BF197" s="247">
        <f>IF(N197="znížená",J197,0)</f>
        <v>0</v>
      </c>
      <c r="BG197" s="247">
        <f>IF(N197="zákl. prenesená",J197,0)</f>
        <v>0</v>
      </c>
      <c r="BH197" s="247">
        <f>IF(N197="zníž. prenesená",J197,0)</f>
        <v>0</v>
      </c>
      <c r="BI197" s="247">
        <f>IF(N197="nulová",J197,0)</f>
        <v>0</v>
      </c>
      <c r="BJ197" s="14" t="s">
        <v>88</v>
      </c>
      <c r="BK197" s="247">
        <f>ROUND(I197*H197,2)</f>
        <v>0</v>
      </c>
      <c r="BL197" s="14" t="s">
        <v>204</v>
      </c>
      <c r="BM197" s="246" t="s">
        <v>733</v>
      </c>
    </row>
    <row r="198" s="2" customFormat="1" ht="24.15" customHeight="1">
      <c r="A198" s="35"/>
      <c r="B198" s="36"/>
      <c r="C198" s="234" t="s">
        <v>391</v>
      </c>
      <c r="D198" s="234" t="s">
        <v>138</v>
      </c>
      <c r="E198" s="235" t="s">
        <v>734</v>
      </c>
      <c r="F198" s="236" t="s">
        <v>735</v>
      </c>
      <c r="G198" s="237" t="s">
        <v>223</v>
      </c>
      <c r="H198" s="238">
        <v>28.600000000000001</v>
      </c>
      <c r="I198" s="239"/>
      <c r="J198" s="240">
        <f>ROUND(I198*H198,2)</f>
        <v>0</v>
      </c>
      <c r="K198" s="241"/>
      <c r="L198" s="41"/>
      <c r="M198" s="242" t="s">
        <v>1</v>
      </c>
      <c r="N198" s="243" t="s">
        <v>40</v>
      </c>
      <c r="O198" s="94"/>
      <c r="P198" s="244">
        <f>O198*H198</f>
        <v>0</v>
      </c>
      <c r="Q198" s="244">
        <v>0.0032770799999999999</v>
      </c>
      <c r="R198" s="244">
        <f>Q198*H198</f>
        <v>0.093724488000000009</v>
      </c>
      <c r="S198" s="244">
        <v>0</v>
      </c>
      <c r="T198" s="24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6" t="s">
        <v>204</v>
      </c>
      <c r="AT198" s="246" t="s">
        <v>138</v>
      </c>
      <c r="AU198" s="246" t="s">
        <v>88</v>
      </c>
      <c r="AY198" s="14" t="s">
        <v>136</v>
      </c>
      <c r="BE198" s="247">
        <f>IF(N198="základná",J198,0)</f>
        <v>0</v>
      </c>
      <c r="BF198" s="247">
        <f>IF(N198="znížená",J198,0)</f>
        <v>0</v>
      </c>
      <c r="BG198" s="247">
        <f>IF(N198="zákl. prenesená",J198,0)</f>
        <v>0</v>
      </c>
      <c r="BH198" s="247">
        <f>IF(N198="zníž. prenesená",J198,0)</f>
        <v>0</v>
      </c>
      <c r="BI198" s="247">
        <f>IF(N198="nulová",J198,0)</f>
        <v>0</v>
      </c>
      <c r="BJ198" s="14" t="s">
        <v>88</v>
      </c>
      <c r="BK198" s="247">
        <f>ROUND(I198*H198,2)</f>
        <v>0</v>
      </c>
      <c r="BL198" s="14" t="s">
        <v>204</v>
      </c>
      <c r="BM198" s="246" t="s">
        <v>736</v>
      </c>
    </row>
    <row r="199" s="2" customFormat="1" ht="24.15" customHeight="1">
      <c r="A199" s="35"/>
      <c r="B199" s="36"/>
      <c r="C199" s="234" t="s">
        <v>395</v>
      </c>
      <c r="D199" s="234" t="s">
        <v>138</v>
      </c>
      <c r="E199" s="235" t="s">
        <v>737</v>
      </c>
      <c r="F199" s="236" t="s">
        <v>738</v>
      </c>
      <c r="G199" s="237" t="s">
        <v>223</v>
      </c>
      <c r="H199" s="238">
        <v>6.7999999999999998</v>
      </c>
      <c r="I199" s="239"/>
      <c r="J199" s="240">
        <f>ROUND(I199*H199,2)</f>
        <v>0</v>
      </c>
      <c r="K199" s="241"/>
      <c r="L199" s="41"/>
      <c r="M199" s="242" t="s">
        <v>1</v>
      </c>
      <c r="N199" s="243" t="s">
        <v>40</v>
      </c>
      <c r="O199" s="94"/>
      <c r="P199" s="244">
        <f>O199*H199</f>
        <v>0</v>
      </c>
      <c r="Q199" s="244">
        <v>0.0033083700000000001</v>
      </c>
      <c r="R199" s="244">
        <f>Q199*H199</f>
        <v>0.022496915999999999</v>
      </c>
      <c r="S199" s="244">
        <v>0</v>
      </c>
      <c r="T199" s="24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46" t="s">
        <v>204</v>
      </c>
      <c r="AT199" s="246" t="s">
        <v>138</v>
      </c>
      <c r="AU199" s="246" t="s">
        <v>88</v>
      </c>
      <c r="AY199" s="14" t="s">
        <v>136</v>
      </c>
      <c r="BE199" s="247">
        <f>IF(N199="základná",J199,0)</f>
        <v>0</v>
      </c>
      <c r="BF199" s="247">
        <f>IF(N199="znížená",J199,0)</f>
        <v>0</v>
      </c>
      <c r="BG199" s="247">
        <f>IF(N199="zákl. prenesená",J199,0)</f>
        <v>0</v>
      </c>
      <c r="BH199" s="247">
        <f>IF(N199="zníž. prenesená",J199,0)</f>
        <v>0</v>
      </c>
      <c r="BI199" s="247">
        <f>IF(N199="nulová",J199,0)</f>
        <v>0</v>
      </c>
      <c r="BJ199" s="14" t="s">
        <v>88</v>
      </c>
      <c r="BK199" s="247">
        <f>ROUND(I199*H199,2)</f>
        <v>0</v>
      </c>
      <c r="BL199" s="14" t="s">
        <v>204</v>
      </c>
      <c r="BM199" s="246" t="s">
        <v>739</v>
      </c>
    </row>
    <row r="200" s="2" customFormat="1" ht="33" customHeight="1">
      <c r="A200" s="35"/>
      <c r="B200" s="36"/>
      <c r="C200" s="234" t="s">
        <v>399</v>
      </c>
      <c r="D200" s="234" t="s">
        <v>138</v>
      </c>
      <c r="E200" s="235" t="s">
        <v>740</v>
      </c>
      <c r="F200" s="236" t="s">
        <v>741</v>
      </c>
      <c r="G200" s="237" t="s">
        <v>223</v>
      </c>
      <c r="H200" s="238">
        <v>28.600000000000001</v>
      </c>
      <c r="I200" s="239"/>
      <c r="J200" s="240">
        <f>ROUND(I200*H200,2)</f>
        <v>0</v>
      </c>
      <c r="K200" s="241"/>
      <c r="L200" s="41"/>
      <c r="M200" s="242" t="s">
        <v>1</v>
      </c>
      <c r="N200" s="243" t="s">
        <v>40</v>
      </c>
      <c r="O200" s="94"/>
      <c r="P200" s="244">
        <f>O200*H200</f>
        <v>0</v>
      </c>
      <c r="Q200" s="244">
        <v>0.0039387700000000003</v>
      </c>
      <c r="R200" s="244">
        <f>Q200*H200</f>
        <v>0.11264882200000001</v>
      </c>
      <c r="S200" s="244">
        <v>0</v>
      </c>
      <c r="T200" s="24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46" t="s">
        <v>204</v>
      </c>
      <c r="AT200" s="246" t="s">
        <v>138</v>
      </c>
      <c r="AU200" s="246" t="s">
        <v>88</v>
      </c>
      <c r="AY200" s="14" t="s">
        <v>136</v>
      </c>
      <c r="BE200" s="247">
        <f>IF(N200="základná",J200,0)</f>
        <v>0</v>
      </c>
      <c r="BF200" s="247">
        <f>IF(N200="znížená",J200,0)</f>
        <v>0</v>
      </c>
      <c r="BG200" s="247">
        <f>IF(N200="zákl. prenesená",J200,0)</f>
        <v>0</v>
      </c>
      <c r="BH200" s="247">
        <f>IF(N200="zníž. prenesená",J200,0)</f>
        <v>0</v>
      </c>
      <c r="BI200" s="247">
        <f>IF(N200="nulová",J200,0)</f>
        <v>0</v>
      </c>
      <c r="BJ200" s="14" t="s">
        <v>88</v>
      </c>
      <c r="BK200" s="247">
        <f>ROUND(I200*H200,2)</f>
        <v>0</v>
      </c>
      <c r="BL200" s="14" t="s">
        <v>204</v>
      </c>
      <c r="BM200" s="246" t="s">
        <v>742</v>
      </c>
    </row>
    <row r="201" s="2" customFormat="1" ht="24.15" customHeight="1">
      <c r="A201" s="35"/>
      <c r="B201" s="36"/>
      <c r="C201" s="234" t="s">
        <v>403</v>
      </c>
      <c r="D201" s="234" t="s">
        <v>138</v>
      </c>
      <c r="E201" s="235" t="s">
        <v>743</v>
      </c>
      <c r="F201" s="236" t="s">
        <v>744</v>
      </c>
      <c r="G201" s="237" t="s">
        <v>223</v>
      </c>
      <c r="H201" s="238">
        <v>48</v>
      </c>
      <c r="I201" s="239"/>
      <c r="J201" s="240">
        <f>ROUND(I201*H201,2)</f>
        <v>0</v>
      </c>
      <c r="K201" s="241"/>
      <c r="L201" s="41"/>
      <c r="M201" s="242" t="s">
        <v>1</v>
      </c>
      <c r="N201" s="243" t="s">
        <v>40</v>
      </c>
      <c r="O201" s="94"/>
      <c r="P201" s="244">
        <f>O201*H201</f>
        <v>0</v>
      </c>
      <c r="Q201" s="244">
        <v>0.0048857199999999996</v>
      </c>
      <c r="R201" s="244">
        <f>Q201*H201</f>
        <v>0.23451455999999998</v>
      </c>
      <c r="S201" s="244">
        <v>0</v>
      </c>
      <c r="T201" s="24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46" t="s">
        <v>204</v>
      </c>
      <c r="AT201" s="246" t="s">
        <v>138</v>
      </c>
      <c r="AU201" s="246" t="s">
        <v>88</v>
      </c>
      <c r="AY201" s="14" t="s">
        <v>136</v>
      </c>
      <c r="BE201" s="247">
        <f>IF(N201="základná",J201,0)</f>
        <v>0</v>
      </c>
      <c r="BF201" s="247">
        <f>IF(N201="znížená",J201,0)</f>
        <v>0</v>
      </c>
      <c r="BG201" s="247">
        <f>IF(N201="zákl. prenesená",J201,0)</f>
        <v>0</v>
      </c>
      <c r="BH201" s="247">
        <f>IF(N201="zníž. prenesená",J201,0)</f>
        <v>0</v>
      </c>
      <c r="BI201" s="247">
        <f>IF(N201="nulová",J201,0)</f>
        <v>0</v>
      </c>
      <c r="BJ201" s="14" t="s">
        <v>88</v>
      </c>
      <c r="BK201" s="247">
        <f>ROUND(I201*H201,2)</f>
        <v>0</v>
      </c>
      <c r="BL201" s="14" t="s">
        <v>204</v>
      </c>
      <c r="BM201" s="246" t="s">
        <v>745</v>
      </c>
    </row>
    <row r="202" s="2" customFormat="1" ht="24.15" customHeight="1">
      <c r="A202" s="35"/>
      <c r="B202" s="36"/>
      <c r="C202" s="234" t="s">
        <v>407</v>
      </c>
      <c r="D202" s="234" t="s">
        <v>138</v>
      </c>
      <c r="E202" s="235" t="s">
        <v>440</v>
      </c>
      <c r="F202" s="236" t="s">
        <v>441</v>
      </c>
      <c r="G202" s="237" t="s">
        <v>223</v>
      </c>
      <c r="H202" s="238">
        <v>29.300000000000001</v>
      </c>
      <c r="I202" s="239"/>
      <c r="J202" s="240">
        <f>ROUND(I202*H202,2)</f>
        <v>0</v>
      </c>
      <c r="K202" s="241"/>
      <c r="L202" s="41"/>
      <c r="M202" s="242" t="s">
        <v>1</v>
      </c>
      <c r="N202" s="243" t="s">
        <v>40</v>
      </c>
      <c r="O202" s="94"/>
      <c r="P202" s="244">
        <f>O202*H202</f>
        <v>0</v>
      </c>
      <c r="Q202" s="244">
        <v>0</v>
      </c>
      <c r="R202" s="244">
        <f>Q202*H202</f>
        <v>0</v>
      </c>
      <c r="S202" s="244">
        <v>0.0023</v>
      </c>
      <c r="T202" s="245">
        <f>S202*H202</f>
        <v>0.067390000000000005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46" t="s">
        <v>204</v>
      </c>
      <c r="AT202" s="246" t="s">
        <v>138</v>
      </c>
      <c r="AU202" s="246" t="s">
        <v>88</v>
      </c>
      <c r="AY202" s="14" t="s">
        <v>136</v>
      </c>
      <c r="BE202" s="247">
        <f>IF(N202="základná",J202,0)</f>
        <v>0</v>
      </c>
      <c r="BF202" s="247">
        <f>IF(N202="znížená",J202,0)</f>
        <v>0</v>
      </c>
      <c r="BG202" s="247">
        <f>IF(N202="zákl. prenesená",J202,0)</f>
        <v>0</v>
      </c>
      <c r="BH202" s="247">
        <f>IF(N202="zníž. prenesená",J202,0)</f>
        <v>0</v>
      </c>
      <c r="BI202" s="247">
        <f>IF(N202="nulová",J202,0)</f>
        <v>0</v>
      </c>
      <c r="BJ202" s="14" t="s">
        <v>88</v>
      </c>
      <c r="BK202" s="247">
        <f>ROUND(I202*H202,2)</f>
        <v>0</v>
      </c>
      <c r="BL202" s="14" t="s">
        <v>204</v>
      </c>
      <c r="BM202" s="246" t="s">
        <v>746</v>
      </c>
    </row>
    <row r="203" s="2" customFormat="1" ht="24.15" customHeight="1">
      <c r="A203" s="35"/>
      <c r="B203" s="36"/>
      <c r="C203" s="234" t="s">
        <v>411</v>
      </c>
      <c r="D203" s="234" t="s">
        <v>138</v>
      </c>
      <c r="E203" s="235" t="s">
        <v>747</v>
      </c>
      <c r="F203" s="236" t="s">
        <v>477</v>
      </c>
      <c r="G203" s="237" t="s">
        <v>169</v>
      </c>
      <c r="H203" s="238">
        <v>0.46300000000000002</v>
      </c>
      <c r="I203" s="239"/>
      <c r="J203" s="240">
        <f>ROUND(I203*H203,2)</f>
        <v>0</v>
      </c>
      <c r="K203" s="241"/>
      <c r="L203" s="41"/>
      <c r="M203" s="242" t="s">
        <v>1</v>
      </c>
      <c r="N203" s="243" t="s">
        <v>40</v>
      </c>
      <c r="O203" s="94"/>
      <c r="P203" s="244">
        <f>O203*H203</f>
        <v>0</v>
      </c>
      <c r="Q203" s="244">
        <v>0</v>
      </c>
      <c r="R203" s="244">
        <f>Q203*H203</f>
        <v>0</v>
      </c>
      <c r="S203" s="244">
        <v>0</v>
      </c>
      <c r="T203" s="24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46" t="s">
        <v>204</v>
      </c>
      <c r="AT203" s="246" t="s">
        <v>138</v>
      </c>
      <c r="AU203" s="246" t="s">
        <v>88</v>
      </c>
      <c r="AY203" s="14" t="s">
        <v>136</v>
      </c>
      <c r="BE203" s="247">
        <f>IF(N203="základná",J203,0)</f>
        <v>0</v>
      </c>
      <c r="BF203" s="247">
        <f>IF(N203="znížená",J203,0)</f>
        <v>0</v>
      </c>
      <c r="BG203" s="247">
        <f>IF(N203="zákl. prenesená",J203,0)</f>
        <v>0</v>
      </c>
      <c r="BH203" s="247">
        <f>IF(N203="zníž. prenesená",J203,0)</f>
        <v>0</v>
      </c>
      <c r="BI203" s="247">
        <f>IF(N203="nulová",J203,0)</f>
        <v>0</v>
      </c>
      <c r="BJ203" s="14" t="s">
        <v>88</v>
      </c>
      <c r="BK203" s="247">
        <f>ROUND(I203*H203,2)</f>
        <v>0</v>
      </c>
      <c r="BL203" s="14" t="s">
        <v>204</v>
      </c>
      <c r="BM203" s="246" t="s">
        <v>748</v>
      </c>
    </row>
    <row r="204" s="12" customFormat="1" ht="22.8" customHeight="1">
      <c r="A204" s="12"/>
      <c r="B204" s="218"/>
      <c r="C204" s="219"/>
      <c r="D204" s="220" t="s">
        <v>73</v>
      </c>
      <c r="E204" s="232" t="s">
        <v>509</v>
      </c>
      <c r="F204" s="232" t="s">
        <v>510</v>
      </c>
      <c r="G204" s="219"/>
      <c r="H204" s="219"/>
      <c r="I204" s="222"/>
      <c r="J204" s="233">
        <f>BK204</f>
        <v>0</v>
      </c>
      <c r="K204" s="219"/>
      <c r="L204" s="224"/>
      <c r="M204" s="225"/>
      <c r="N204" s="226"/>
      <c r="O204" s="226"/>
      <c r="P204" s="227">
        <f>SUM(P205:P211)</f>
        <v>0</v>
      </c>
      <c r="Q204" s="226"/>
      <c r="R204" s="227">
        <f>SUM(R205:R211)</f>
        <v>0.18807220650000001</v>
      </c>
      <c r="S204" s="226"/>
      <c r="T204" s="228">
        <f>SUM(T205:T211)</f>
        <v>0.070000000000000007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9" t="s">
        <v>88</v>
      </c>
      <c r="AT204" s="230" t="s">
        <v>73</v>
      </c>
      <c r="AU204" s="230" t="s">
        <v>82</v>
      </c>
      <c r="AY204" s="229" t="s">
        <v>136</v>
      </c>
      <c r="BK204" s="231">
        <f>SUM(BK205:BK211)</f>
        <v>0</v>
      </c>
    </row>
    <row r="205" s="2" customFormat="1" ht="24.15" customHeight="1">
      <c r="A205" s="35"/>
      <c r="B205" s="36"/>
      <c r="C205" s="234" t="s">
        <v>415</v>
      </c>
      <c r="D205" s="234" t="s">
        <v>138</v>
      </c>
      <c r="E205" s="235" t="s">
        <v>749</v>
      </c>
      <c r="F205" s="236" t="s">
        <v>750</v>
      </c>
      <c r="G205" s="237" t="s">
        <v>530</v>
      </c>
      <c r="H205" s="238">
        <v>18.239999999999998</v>
      </c>
      <c r="I205" s="239"/>
      <c r="J205" s="240">
        <f>ROUND(I205*H205,2)</f>
        <v>0</v>
      </c>
      <c r="K205" s="241"/>
      <c r="L205" s="41"/>
      <c r="M205" s="242" t="s">
        <v>1</v>
      </c>
      <c r="N205" s="243" t="s">
        <v>40</v>
      </c>
      <c r="O205" s="94"/>
      <c r="P205" s="244">
        <f>O205*H205</f>
        <v>0</v>
      </c>
      <c r="Q205" s="244">
        <v>7.2849999999999995E-05</v>
      </c>
      <c r="R205" s="244">
        <f>Q205*H205</f>
        <v>0.0013287839999999997</v>
      </c>
      <c r="S205" s="244">
        <v>0</v>
      </c>
      <c r="T205" s="24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46" t="s">
        <v>204</v>
      </c>
      <c r="AT205" s="246" t="s">
        <v>138</v>
      </c>
      <c r="AU205" s="246" t="s">
        <v>88</v>
      </c>
      <c r="AY205" s="14" t="s">
        <v>136</v>
      </c>
      <c r="BE205" s="247">
        <f>IF(N205="základná",J205,0)</f>
        <v>0</v>
      </c>
      <c r="BF205" s="247">
        <f>IF(N205="znížená",J205,0)</f>
        <v>0</v>
      </c>
      <c r="BG205" s="247">
        <f>IF(N205="zákl. prenesená",J205,0)</f>
        <v>0</v>
      </c>
      <c r="BH205" s="247">
        <f>IF(N205="zníž. prenesená",J205,0)</f>
        <v>0</v>
      </c>
      <c r="BI205" s="247">
        <f>IF(N205="nulová",J205,0)</f>
        <v>0</v>
      </c>
      <c r="BJ205" s="14" t="s">
        <v>88</v>
      </c>
      <c r="BK205" s="247">
        <f>ROUND(I205*H205,2)</f>
        <v>0</v>
      </c>
      <c r="BL205" s="14" t="s">
        <v>204</v>
      </c>
      <c r="BM205" s="246" t="s">
        <v>751</v>
      </c>
    </row>
    <row r="206" s="2" customFormat="1" ht="24.15" customHeight="1">
      <c r="A206" s="35"/>
      <c r="B206" s="36"/>
      <c r="C206" s="248" t="s">
        <v>419</v>
      </c>
      <c r="D206" s="248" t="s">
        <v>226</v>
      </c>
      <c r="E206" s="249" t="s">
        <v>752</v>
      </c>
      <c r="F206" s="250" t="s">
        <v>753</v>
      </c>
      <c r="G206" s="251" t="s">
        <v>169</v>
      </c>
      <c r="H206" s="252">
        <v>0.02</v>
      </c>
      <c r="I206" s="253"/>
      <c r="J206" s="254">
        <f>ROUND(I206*H206,2)</f>
        <v>0</v>
      </c>
      <c r="K206" s="255"/>
      <c r="L206" s="256"/>
      <c r="M206" s="257" t="s">
        <v>1</v>
      </c>
      <c r="N206" s="258" t="s">
        <v>40</v>
      </c>
      <c r="O206" s="94"/>
      <c r="P206" s="244">
        <f>O206*H206</f>
        <v>0</v>
      </c>
      <c r="Q206" s="244">
        <v>1</v>
      </c>
      <c r="R206" s="244">
        <f>Q206*H206</f>
        <v>0.02</v>
      </c>
      <c r="S206" s="244">
        <v>0</v>
      </c>
      <c r="T206" s="24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46" t="s">
        <v>270</v>
      </c>
      <c r="AT206" s="246" t="s">
        <v>226</v>
      </c>
      <c r="AU206" s="246" t="s">
        <v>88</v>
      </c>
      <c r="AY206" s="14" t="s">
        <v>136</v>
      </c>
      <c r="BE206" s="247">
        <f>IF(N206="základná",J206,0)</f>
        <v>0</v>
      </c>
      <c r="BF206" s="247">
        <f>IF(N206="znížená",J206,0)</f>
        <v>0</v>
      </c>
      <c r="BG206" s="247">
        <f>IF(N206="zákl. prenesená",J206,0)</f>
        <v>0</v>
      </c>
      <c r="BH206" s="247">
        <f>IF(N206="zníž. prenesená",J206,0)</f>
        <v>0</v>
      </c>
      <c r="BI206" s="247">
        <f>IF(N206="nulová",J206,0)</f>
        <v>0</v>
      </c>
      <c r="BJ206" s="14" t="s">
        <v>88</v>
      </c>
      <c r="BK206" s="247">
        <f>ROUND(I206*H206,2)</f>
        <v>0</v>
      </c>
      <c r="BL206" s="14" t="s">
        <v>204</v>
      </c>
      <c r="BM206" s="246" t="s">
        <v>754</v>
      </c>
    </row>
    <row r="207" s="2" customFormat="1" ht="24.15" customHeight="1">
      <c r="A207" s="35"/>
      <c r="B207" s="36"/>
      <c r="C207" s="234" t="s">
        <v>423</v>
      </c>
      <c r="D207" s="234" t="s">
        <v>138</v>
      </c>
      <c r="E207" s="235" t="s">
        <v>528</v>
      </c>
      <c r="F207" s="236" t="s">
        <v>755</v>
      </c>
      <c r="G207" s="237" t="s">
        <v>530</v>
      </c>
      <c r="H207" s="238">
        <v>142.27500000000001</v>
      </c>
      <c r="I207" s="239"/>
      <c r="J207" s="240">
        <f>ROUND(I207*H207,2)</f>
        <v>0</v>
      </c>
      <c r="K207" s="241"/>
      <c r="L207" s="41"/>
      <c r="M207" s="242" t="s">
        <v>1</v>
      </c>
      <c r="N207" s="243" t="s">
        <v>40</v>
      </c>
      <c r="O207" s="94"/>
      <c r="P207" s="244">
        <f>O207*H207</f>
        <v>0</v>
      </c>
      <c r="Q207" s="244">
        <v>4.5899999999999998E-05</v>
      </c>
      <c r="R207" s="244">
        <f>Q207*H207</f>
        <v>0.0065304224999999999</v>
      </c>
      <c r="S207" s="244">
        <v>0</v>
      </c>
      <c r="T207" s="24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46" t="s">
        <v>204</v>
      </c>
      <c r="AT207" s="246" t="s">
        <v>138</v>
      </c>
      <c r="AU207" s="246" t="s">
        <v>88</v>
      </c>
      <c r="AY207" s="14" t="s">
        <v>136</v>
      </c>
      <c r="BE207" s="247">
        <f>IF(N207="základná",J207,0)</f>
        <v>0</v>
      </c>
      <c r="BF207" s="247">
        <f>IF(N207="znížená",J207,0)</f>
        <v>0</v>
      </c>
      <c r="BG207" s="247">
        <f>IF(N207="zákl. prenesená",J207,0)</f>
        <v>0</v>
      </c>
      <c r="BH207" s="247">
        <f>IF(N207="zníž. prenesená",J207,0)</f>
        <v>0</v>
      </c>
      <c r="BI207" s="247">
        <f>IF(N207="nulová",J207,0)</f>
        <v>0</v>
      </c>
      <c r="BJ207" s="14" t="s">
        <v>88</v>
      </c>
      <c r="BK207" s="247">
        <f>ROUND(I207*H207,2)</f>
        <v>0</v>
      </c>
      <c r="BL207" s="14" t="s">
        <v>204</v>
      </c>
      <c r="BM207" s="246" t="s">
        <v>756</v>
      </c>
    </row>
    <row r="208" s="2" customFormat="1" ht="16.5" customHeight="1">
      <c r="A208" s="35"/>
      <c r="B208" s="36"/>
      <c r="C208" s="248" t="s">
        <v>427</v>
      </c>
      <c r="D208" s="248" t="s">
        <v>226</v>
      </c>
      <c r="E208" s="249" t="s">
        <v>757</v>
      </c>
      <c r="F208" s="250" t="s">
        <v>758</v>
      </c>
      <c r="G208" s="251" t="s">
        <v>169</v>
      </c>
      <c r="H208" s="252">
        <v>0.157</v>
      </c>
      <c r="I208" s="253"/>
      <c r="J208" s="254">
        <f>ROUND(I208*H208,2)</f>
        <v>0</v>
      </c>
      <c r="K208" s="255"/>
      <c r="L208" s="256"/>
      <c r="M208" s="257" t="s">
        <v>1</v>
      </c>
      <c r="N208" s="258" t="s">
        <v>40</v>
      </c>
      <c r="O208" s="94"/>
      <c r="P208" s="244">
        <f>O208*H208</f>
        <v>0</v>
      </c>
      <c r="Q208" s="244">
        <v>1</v>
      </c>
      <c r="R208" s="244">
        <f>Q208*H208</f>
        <v>0.157</v>
      </c>
      <c r="S208" s="244">
        <v>0</v>
      </c>
      <c r="T208" s="24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46" t="s">
        <v>270</v>
      </c>
      <c r="AT208" s="246" t="s">
        <v>226</v>
      </c>
      <c r="AU208" s="246" t="s">
        <v>88</v>
      </c>
      <c r="AY208" s="14" t="s">
        <v>136</v>
      </c>
      <c r="BE208" s="247">
        <f>IF(N208="základná",J208,0)</f>
        <v>0</v>
      </c>
      <c r="BF208" s="247">
        <f>IF(N208="znížená",J208,0)</f>
        <v>0</v>
      </c>
      <c r="BG208" s="247">
        <f>IF(N208="zákl. prenesená",J208,0)</f>
        <v>0</v>
      </c>
      <c r="BH208" s="247">
        <f>IF(N208="zníž. prenesená",J208,0)</f>
        <v>0</v>
      </c>
      <c r="BI208" s="247">
        <f>IF(N208="nulová",J208,0)</f>
        <v>0</v>
      </c>
      <c r="BJ208" s="14" t="s">
        <v>88</v>
      </c>
      <c r="BK208" s="247">
        <f>ROUND(I208*H208,2)</f>
        <v>0</v>
      </c>
      <c r="BL208" s="14" t="s">
        <v>204</v>
      </c>
      <c r="BM208" s="246" t="s">
        <v>759</v>
      </c>
    </row>
    <row r="209" s="2" customFormat="1" ht="16.5" customHeight="1">
      <c r="A209" s="35"/>
      <c r="B209" s="36"/>
      <c r="C209" s="234" t="s">
        <v>431</v>
      </c>
      <c r="D209" s="234" t="s">
        <v>138</v>
      </c>
      <c r="E209" s="235" t="s">
        <v>760</v>
      </c>
      <c r="F209" s="236" t="s">
        <v>761</v>
      </c>
      <c r="G209" s="237" t="s">
        <v>530</v>
      </c>
      <c r="H209" s="238">
        <v>160.51499999999999</v>
      </c>
      <c r="I209" s="239"/>
      <c r="J209" s="240">
        <f>ROUND(I209*H209,2)</f>
        <v>0</v>
      </c>
      <c r="K209" s="241"/>
      <c r="L209" s="41"/>
      <c r="M209" s="242" t="s">
        <v>1</v>
      </c>
      <c r="N209" s="243" t="s">
        <v>40</v>
      </c>
      <c r="O209" s="94"/>
      <c r="P209" s="244">
        <f>O209*H209</f>
        <v>0</v>
      </c>
      <c r="Q209" s="244">
        <v>0</v>
      </c>
      <c r="R209" s="244">
        <f>Q209*H209</f>
        <v>0</v>
      </c>
      <c r="S209" s="244">
        <v>0</v>
      </c>
      <c r="T209" s="24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46" t="s">
        <v>204</v>
      </c>
      <c r="AT209" s="246" t="s">
        <v>138</v>
      </c>
      <c r="AU209" s="246" t="s">
        <v>88</v>
      </c>
      <c r="AY209" s="14" t="s">
        <v>136</v>
      </c>
      <c r="BE209" s="247">
        <f>IF(N209="základná",J209,0)</f>
        <v>0</v>
      </c>
      <c r="BF209" s="247">
        <f>IF(N209="znížená",J209,0)</f>
        <v>0</v>
      </c>
      <c r="BG209" s="247">
        <f>IF(N209="zákl. prenesená",J209,0)</f>
        <v>0</v>
      </c>
      <c r="BH209" s="247">
        <f>IF(N209="zníž. prenesená",J209,0)</f>
        <v>0</v>
      </c>
      <c r="BI209" s="247">
        <f>IF(N209="nulová",J209,0)</f>
        <v>0</v>
      </c>
      <c r="BJ209" s="14" t="s">
        <v>88</v>
      </c>
      <c r="BK209" s="247">
        <f>ROUND(I209*H209,2)</f>
        <v>0</v>
      </c>
      <c r="BL209" s="14" t="s">
        <v>204</v>
      </c>
      <c r="BM209" s="246" t="s">
        <v>762</v>
      </c>
    </row>
    <row r="210" s="2" customFormat="1" ht="37.8" customHeight="1">
      <c r="A210" s="35"/>
      <c r="B210" s="36"/>
      <c r="C210" s="234" t="s">
        <v>435</v>
      </c>
      <c r="D210" s="234" t="s">
        <v>138</v>
      </c>
      <c r="E210" s="235" t="s">
        <v>763</v>
      </c>
      <c r="F210" s="236" t="s">
        <v>764</v>
      </c>
      <c r="G210" s="237" t="s">
        <v>530</v>
      </c>
      <c r="H210" s="238">
        <v>70</v>
      </c>
      <c r="I210" s="239"/>
      <c r="J210" s="240">
        <f>ROUND(I210*H210,2)</f>
        <v>0</v>
      </c>
      <c r="K210" s="241"/>
      <c r="L210" s="41"/>
      <c r="M210" s="242" t="s">
        <v>1</v>
      </c>
      <c r="N210" s="243" t="s">
        <v>40</v>
      </c>
      <c r="O210" s="94"/>
      <c r="P210" s="244">
        <f>O210*H210</f>
        <v>0</v>
      </c>
      <c r="Q210" s="244">
        <v>4.5899999999999998E-05</v>
      </c>
      <c r="R210" s="244">
        <f>Q210*H210</f>
        <v>0.0032129999999999997</v>
      </c>
      <c r="S210" s="244">
        <v>0.001</v>
      </c>
      <c r="T210" s="245">
        <f>S210*H210</f>
        <v>0.070000000000000007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46" t="s">
        <v>204</v>
      </c>
      <c r="AT210" s="246" t="s">
        <v>138</v>
      </c>
      <c r="AU210" s="246" t="s">
        <v>88</v>
      </c>
      <c r="AY210" s="14" t="s">
        <v>136</v>
      </c>
      <c r="BE210" s="247">
        <f>IF(N210="základná",J210,0)</f>
        <v>0</v>
      </c>
      <c r="BF210" s="247">
        <f>IF(N210="znížená",J210,0)</f>
        <v>0</v>
      </c>
      <c r="BG210" s="247">
        <f>IF(N210="zákl. prenesená",J210,0)</f>
        <v>0</v>
      </c>
      <c r="BH210" s="247">
        <f>IF(N210="zníž. prenesená",J210,0)</f>
        <v>0</v>
      </c>
      <c r="BI210" s="247">
        <f>IF(N210="nulová",J210,0)</f>
        <v>0</v>
      </c>
      <c r="BJ210" s="14" t="s">
        <v>88</v>
      </c>
      <c r="BK210" s="247">
        <f>ROUND(I210*H210,2)</f>
        <v>0</v>
      </c>
      <c r="BL210" s="14" t="s">
        <v>204</v>
      </c>
      <c r="BM210" s="246" t="s">
        <v>765</v>
      </c>
    </row>
    <row r="211" s="2" customFormat="1" ht="24.15" customHeight="1">
      <c r="A211" s="35"/>
      <c r="B211" s="36"/>
      <c r="C211" s="234" t="s">
        <v>439</v>
      </c>
      <c r="D211" s="234" t="s">
        <v>138</v>
      </c>
      <c r="E211" s="235" t="s">
        <v>766</v>
      </c>
      <c r="F211" s="236" t="s">
        <v>538</v>
      </c>
      <c r="G211" s="237" t="s">
        <v>169</v>
      </c>
      <c r="H211" s="238">
        <v>0.188</v>
      </c>
      <c r="I211" s="239"/>
      <c r="J211" s="240">
        <f>ROUND(I211*H211,2)</f>
        <v>0</v>
      </c>
      <c r="K211" s="241"/>
      <c r="L211" s="41"/>
      <c r="M211" s="242" t="s">
        <v>1</v>
      </c>
      <c r="N211" s="243" t="s">
        <v>40</v>
      </c>
      <c r="O211" s="94"/>
      <c r="P211" s="244">
        <f>O211*H211</f>
        <v>0</v>
      </c>
      <c r="Q211" s="244">
        <v>0</v>
      </c>
      <c r="R211" s="244">
        <f>Q211*H211</f>
        <v>0</v>
      </c>
      <c r="S211" s="244">
        <v>0</v>
      </c>
      <c r="T211" s="24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46" t="s">
        <v>204</v>
      </c>
      <c r="AT211" s="246" t="s">
        <v>138</v>
      </c>
      <c r="AU211" s="246" t="s">
        <v>88</v>
      </c>
      <c r="AY211" s="14" t="s">
        <v>136</v>
      </c>
      <c r="BE211" s="247">
        <f>IF(N211="základná",J211,0)</f>
        <v>0</v>
      </c>
      <c r="BF211" s="247">
        <f>IF(N211="znížená",J211,0)</f>
        <v>0</v>
      </c>
      <c r="BG211" s="247">
        <f>IF(N211="zákl. prenesená",J211,0)</f>
        <v>0</v>
      </c>
      <c r="BH211" s="247">
        <f>IF(N211="zníž. prenesená",J211,0)</f>
        <v>0</v>
      </c>
      <c r="BI211" s="247">
        <f>IF(N211="nulová",J211,0)</f>
        <v>0</v>
      </c>
      <c r="BJ211" s="14" t="s">
        <v>88</v>
      </c>
      <c r="BK211" s="247">
        <f>ROUND(I211*H211,2)</f>
        <v>0</v>
      </c>
      <c r="BL211" s="14" t="s">
        <v>204</v>
      </c>
      <c r="BM211" s="246" t="s">
        <v>767</v>
      </c>
    </row>
    <row r="212" s="12" customFormat="1" ht="25.92" customHeight="1">
      <c r="A212" s="12"/>
      <c r="B212" s="218"/>
      <c r="C212" s="219"/>
      <c r="D212" s="220" t="s">
        <v>73</v>
      </c>
      <c r="E212" s="221" t="s">
        <v>563</v>
      </c>
      <c r="F212" s="221" t="s">
        <v>564</v>
      </c>
      <c r="G212" s="219"/>
      <c r="H212" s="219"/>
      <c r="I212" s="222"/>
      <c r="J212" s="223">
        <f>BK212</f>
        <v>0</v>
      </c>
      <c r="K212" s="219"/>
      <c r="L212" s="224"/>
      <c r="M212" s="225"/>
      <c r="N212" s="226"/>
      <c r="O212" s="226"/>
      <c r="P212" s="227">
        <f>SUM(P213:P215)</f>
        <v>0</v>
      </c>
      <c r="Q212" s="226"/>
      <c r="R212" s="227">
        <f>SUM(R213:R215)</f>
        <v>0</v>
      </c>
      <c r="S212" s="226"/>
      <c r="T212" s="228">
        <f>SUM(T213:T215)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9" t="s">
        <v>142</v>
      </c>
      <c r="AT212" s="230" t="s">
        <v>73</v>
      </c>
      <c r="AU212" s="230" t="s">
        <v>74</v>
      </c>
      <c r="AY212" s="229" t="s">
        <v>136</v>
      </c>
      <c r="BK212" s="231">
        <f>SUM(BK213:BK215)</f>
        <v>0</v>
      </c>
    </row>
    <row r="213" s="2" customFormat="1" ht="49.05" customHeight="1">
      <c r="A213" s="35"/>
      <c r="B213" s="36"/>
      <c r="C213" s="234" t="s">
        <v>443</v>
      </c>
      <c r="D213" s="234" t="s">
        <v>138</v>
      </c>
      <c r="E213" s="235" t="s">
        <v>768</v>
      </c>
      <c r="F213" s="236" t="s">
        <v>769</v>
      </c>
      <c r="G213" s="237" t="s">
        <v>568</v>
      </c>
      <c r="H213" s="238">
        <v>16</v>
      </c>
      <c r="I213" s="239"/>
      <c r="J213" s="240">
        <f>ROUND(I213*H213,2)</f>
        <v>0</v>
      </c>
      <c r="K213" s="241"/>
      <c r="L213" s="41"/>
      <c r="M213" s="242" t="s">
        <v>1</v>
      </c>
      <c r="N213" s="243" t="s">
        <v>40</v>
      </c>
      <c r="O213" s="94"/>
      <c r="P213" s="244">
        <f>O213*H213</f>
        <v>0</v>
      </c>
      <c r="Q213" s="244">
        <v>0</v>
      </c>
      <c r="R213" s="244">
        <f>Q213*H213</f>
        <v>0</v>
      </c>
      <c r="S213" s="244">
        <v>0</v>
      </c>
      <c r="T213" s="24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46" t="s">
        <v>569</v>
      </c>
      <c r="AT213" s="246" t="s">
        <v>138</v>
      </c>
      <c r="AU213" s="246" t="s">
        <v>82</v>
      </c>
      <c r="AY213" s="14" t="s">
        <v>136</v>
      </c>
      <c r="BE213" s="247">
        <f>IF(N213="základná",J213,0)</f>
        <v>0</v>
      </c>
      <c r="BF213" s="247">
        <f>IF(N213="znížená",J213,0)</f>
        <v>0</v>
      </c>
      <c r="BG213" s="247">
        <f>IF(N213="zákl. prenesená",J213,0)</f>
        <v>0</v>
      </c>
      <c r="BH213" s="247">
        <f>IF(N213="zníž. prenesená",J213,0)</f>
        <v>0</v>
      </c>
      <c r="BI213" s="247">
        <f>IF(N213="nulová",J213,0)</f>
        <v>0</v>
      </c>
      <c r="BJ213" s="14" t="s">
        <v>88</v>
      </c>
      <c r="BK213" s="247">
        <f>ROUND(I213*H213,2)</f>
        <v>0</v>
      </c>
      <c r="BL213" s="14" t="s">
        <v>569</v>
      </c>
      <c r="BM213" s="246" t="s">
        <v>770</v>
      </c>
    </row>
    <row r="214" s="2" customFormat="1" ht="44.25" customHeight="1">
      <c r="A214" s="35"/>
      <c r="B214" s="36"/>
      <c r="C214" s="234" t="s">
        <v>447</v>
      </c>
      <c r="D214" s="234" t="s">
        <v>138</v>
      </c>
      <c r="E214" s="235" t="s">
        <v>771</v>
      </c>
      <c r="F214" s="236" t="s">
        <v>772</v>
      </c>
      <c r="G214" s="237" t="s">
        <v>568</v>
      </c>
      <c r="H214" s="238">
        <v>80</v>
      </c>
      <c r="I214" s="239"/>
      <c r="J214" s="240">
        <f>ROUND(I214*H214,2)</f>
        <v>0</v>
      </c>
      <c r="K214" s="241"/>
      <c r="L214" s="41"/>
      <c r="M214" s="242" t="s">
        <v>1</v>
      </c>
      <c r="N214" s="243" t="s">
        <v>40</v>
      </c>
      <c r="O214" s="94"/>
      <c r="P214" s="244">
        <f>O214*H214</f>
        <v>0</v>
      </c>
      <c r="Q214" s="244">
        <v>0</v>
      </c>
      <c r="R214" s="244">
        <f>Q214*H214</f>
        <v>0</v>
      </c>
      <c r="S214" s="244">
        <v>0</v>
      </c>
      <c r="T214" s="24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46" t="s">
        <v>569</v>
      </c>
      <c r="AT214" s="246" t="s">
        <v>138</v>
      </c>
      <c r="AU214" s="246" t="s">
        <v>82</v>
      </c>
      <c r="AY214" s="14" t="s">
        <v>136</v>
      </c>
      <c r="BE214" s="247">
        <f>IF(N214="základná",J214,0)</f>
        <v>0</v>
      </c>
      <c r="BF214" s="247">
        <f>IF(N214="znížená",J214,0)</f>
        <v>0</v>
      </c>
      <c r="BG214" s="247">
        <f>IF(N214="zákl. prenesená",J214,0)</f>
        <v>0</v>
      </c>
      <c r="BH214" s="247">
        <f>IF(N214="zníž. prenesená",J214,0)</f>
        <v>0</v>
      </c>
      <c r="BI214" s="247">
        <f>IF(N214="nulová",J214,0)</f>
        <v>0</v>
      </c>
      <c r="BJ214" s="14" t="s">
        <v>88</v>
      </c>
      <c r="BK214" s="247">
        <f>ROUND(I214*H214,2)</f>
        <v>0</v>
      </c>
      <c r="BL214" s="14" t="s">
        <v>569</v>
      </c>
      <c r="BM214" s="246" t="s">
        <v>773</v>
      </c>
    </row>
    <row r="215" s="2" customFormat="1" ht="24.15" customHeight="1">
      <c r="A215" s="35"/>
      <c r="B215" s="36"/>
      <c r="C215" s="234" t="s">
        <v>451</v>
      </c>
      <c r="D215" s="234" t="s">
        <v>138</v>
      </c>
      <c r="E215" s="235" t="s">
        <v>774</v>
      </c>
      <c r="F215" s="236" t="s">
        <v>775</v>
      </c>
      <c r="G215" s="237" t="s">
        <v>568</v>
      </c>
      <c r="H215" s="238">
        <v>8</v>
      </c>
      <c r="I215" s="239"/>
      <c r="J215" s="240">
        <f>ROUND(I215*H215,2)</f>
        <v>0</v>
      </c>
      <c r="K215" s="241"/>
      <c r="L215" s="41"/>
      <c r="M215" s="259" t="s">
        <v>1</v>
      </c>
      <c r="N215" s="260" t="s">
        <v>40</v>
      </c>
      <c r="O215" s="261"/>
      <c r="P215" s="262">
        <f>O215*H215</f>
        <v>0</v>
      </c>
      <c r="Q215" s="262">
        <v>0</v>
      </c>
      <c r="R215" s="262">
        <f>Q215*H215</f>
        <v>0</v>
      </c>
      <c r="S215" s="262">
        <v>0</v>
      </c>
      <c r="T215" s="26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46" t="s">
        <v>142</v>
      </c>
      <c r="AT215" s="246" t="s">
        <v>138</v>
      </c>
      <c r="AU215" s="246" t="s">
        <v>82</v>
      </c>
      <c r="AY215" s="14" t="s">
        <v>136</v>
      </c>
      <c r="BE215" s="247">
        <f>IF(N215="základná",J215,0)</f>
        <v>0</v>
      </c>
      <c r="BF215" s="247">
        <f>IF(N215="znížená",J215,0)</f>
        <v>0</v>
      </c>
      <c r="BG215" s="247">
        <f>IF(N215="zákl. prenesená",J215,0)</f>
        <v>0</v>
      </c>
      <c r="BH215" s="247">
        <f>IF(N215="zníž. prenesená",J215,0)</f>
        <v>0</v>
      </c>
      <c r="BI215" s="247">
        <f>IF(N215="nulová",J215,0)</f>
        <v>0</v>
      </c>
      <c r="BJ215" s="14" t="s">
        <v>88</v>
      </c>
      <c r="BK215" s="247">
        <f>ROUND(I215*H215,2)</f>
        <v>0</v>
      </c>
      <c r="BL215" s="14" t="s">
        <v>142</v>
      </c>
      <c r="BM215" s="246" t="s">
        <v>776</v>
      </c>
    </row>
    <row r="216" s="2" customFormat="1" ht="6.96" customHeight="1">
      <c r="A216" s="35"/>
      <c r="B216" s="69"/>
      <c r="C216" s="70"/>
      <c r="D216" s="70"/>
      <c r="E216" s="70"/>
      <c r="F216" s="70"/>
      <c r="G216" s="70"/>
      <c r="H216" s="70"/>
      <c r="I216" s="70"/>
      <c r="J216" s="70"/>
      <c r="K216" s="70"/>
      <c r="L216" s="41"/>
      <c r="M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</sheetData>
  <sheetProtection sheet="1" autoFilter="0" formatColumns="0" formatRows="0" objects="1" scenarios="1" spinCount="100000" saltValue="PphxPW/EyvVhdOWtFfA3megtVXXnfNtFjHzg5slT04ijNUjMZNEL2BNHngSOxIyjQxYZBi1BKS3YueJ5uax4Vw==" hashValue="VZyvtmMQqJeCECzhI7S3AeePnyyhvVhvtdvfK+M5y0DBU6YYfcSjdXX+XM+MZZ0Edsd7oWkgAAskX8bLQ++30A==" algorithmName="SHA-512" password="CC35"/>
  <autoFilter ref="C127:K215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7"/>
      <c r="AT3" s="14" t="s">
        <v>74</v>
      </c>
    </row>
    <row r="4" s="1" customFormat="1" ht="24.96" customHeight="1">
      <c r="B4" s="17"/>
      <c r="D4" s="151" t="s">
        <v>99</v>
      </c>
      <c r="L4" s="17"/>
      <c r="M4" s="15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3" t="s">
        <v>15</v>
      </c>
      <c r="L6" s="17"/>
    </row>
    <row r="7" s="1" customFormat="1" ht="16.5" customHeight="1">
      <c r="B7" s="17"/>
      <c r="E7" s="154" t="str">
        <f>'Rekapitulácia stavby'!K6</f>
        <v>Zníženie energetickej náročnosti budovy GMOS v Rimavskej Sobote</v>
      </c>
      <c r="F7" s="153"/>
      <c r="G7" s="153"/>
      <c r="H7" s="153"/>
      <c r="L7" s="17"/>
    </row>
    <row r="8" s="1" customFormat="1" ht="12" customHeight="1">
      <c r="B8" s="17"/>
      <c r="D8" s="153" t="s">
        <v>100</v>
      </c>
      <c r="L8" s="17"/>
    </row>
    <row r="9" s="2" customFormat="1" ht="16.5" customHeight="1">
      <c r="A9" s="35"/>
      <c r="B9" s="41"/>
      <c r="C9" s="35"/>
      <c r="D9" s="35"/>
      <c r="E9" s="154" t="s">
        <v>571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53" t="s">
        <v>777</v>
      </c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6.5" customHeight="1">
      <c r="A11" s="35"/>
      <c r="B11" s="41"/>
      <c r="C11" s="35"/>
      <c r="D11" s="35"/>
      <c r="E11" s="155" t="s">
        <v>778</v>
      </c>
      <c r="F11" s="35"/>
      <c r="G11" s="35"/>
      <c r="H11" s="35"/>
      <c r="I11" s="35"/>
      <c r="J11" s="35"/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>
      <c r="A12" s="35"/>
      <c r="B12" s="41"/>
      <c r="C12" s="35"/>
      <c r="D12" s="35"/>
      <c r="E12" s="35"/>
      <c r="F12" s="35"/>
      <c r="G12" s="35"/>
      <c r="H12" s="35"/>
      <c r="I12" s="35"/>
      <c r="J12" s="35"/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2" customHeight="1">
      <c r="A13" s="35"/>
      <c r="B13" s="41"/>
      <c r="C13" s="35"/>
      <c r="D13" s="153" t="s">
        <v>17</v>
      </c>
      <c r="E13" s="35"/>
      <c r="F13" s="144" t="s">
        <v>1</v>
      </c>
      <c r="G13" s="35"/>
      <c r="H13" s="35"/>
      <c r="I13" s="153" t="s">
        <v>18</v>
      </c>
      <c r="J13" s="144" t="s">
        <v>1</v>
      </c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3" t="s">
        <v>19</v>
      </c>
      <c r="E14" s="35"/>
      <c r="F14" s="144" t="s">
        <v>30</v>
      </c>
      <c r="G14" s="35"/>
      <c r="H14" s="35"/>
      <c r="I14" s="153" t="s">
        <v>21</v>
      </c>
      <c r="J14" s="156" t="str">
        <f>'Rekapitulácia stavby'!AN8</f>
        <v>16. 2. 2026</v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0.8" customHeight="1">
      <c r="A15" s="35"/>
      <c r="B15" s="41"/>
      <c r="C15" s="35"/>
      <c r="D15" s="35"/>
      <c r="E15" s="35"/>
      <c r="F15" s="35"/>
      <c r="G15" s="35"/>
      <c r="H15" s="35"/>
      <c r="I15" s="35"/>
      <c r="J15" s="35"/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2" customHeight="1">
      <c r="A16" s="35"/>
      <c r="B16" s="41"/>
      <c r="C16" s="35"/>
      <c r="D16" s="153" t="s">
        <v>23</v>
      </c>
      <c r="E16" s="35"/>
      <c r="F16" s="35"/>
      <c r="G16" s="35"/>
      <c r="H16" s="35"/>
      <c r="I16" s="153" t="s">
        <v>24</v>
      </c>
      <c r="J16" s="144" t="str">
        <f>IF('Rekapitulácia stavby'!AN10="","",'Rekapitulácia stavby'!AN10)</f>
        <v/>
      </c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8" customHeight="1">
      <c r="A17" s="35"/>
      <c r="B17" s="41"/>
      <c r="C17" s="35"/>
      <c r="D17" s="35"/>
      <c r="E17" s="144" t="str">
        <f>IF('Rekapitulácia stavby'!E11="","",'Rekapitulácia stavby'!E11)</f>
        <v>GMOS Jesenského 5, 97901 Rimavská Sobota</v>
      </c>
      <c r="F17" s="35"/>
      <c r="G17" s="35"/>
      <c r="H17" s="35"/>
      <c r="I17" s="153" t="s">
        <v>26</v>
      </c>
      <c r="J17" s="144" t="str">
        <f>IF('Rekapitulácia stavby'!AN11="","",'Rekapitulácia stavby'!AN11)</f>
        <v/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6.96" customHeight="1">
      <c r="A18" s="35"/>
      <c r="B18" s="41"/>
      <c r="C18" s="35"/>
      <c r="D18" s="35"/>
      <c r="E18" s="35"/>
      <c r="F18" s="35"/>
      <c r="G18" s="35"/>
      <c r="H18" s="35"/>
      <c r="I18" s="35"/>
      <c r="J18" s="35"/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2" customHeight="1">
      <c r="A19" s="35"/>
      <c r="B19" s="41"/>
      <c r="C19" s="35"/>
      <c r="D19" s="153" t="s">
        <v>27</v>
      </c>
      <c r="E19" s="35"/>
      <c r="F19" s="35"/>
      <c r="G19" s="35"/>
      <c r="H19" s="35"/>
      <c r="I19" s="153" t="s">
        <v>24</v>
      </c>
      <c r="J19" s="30" t="str">
        <f>'Rekapitulácia stavby'!AN13</f>
        <v>Vyplň údaj</v>
      </c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8" customHeight="1">
      <c r="A20" s="35"/>
      <c r="B20" s="41"/>
      <c r="C20" s="35"/>
      <c r="D20" s="35"/>
      <c r="E20" s="30" t="str">
        <f>'Rekapitulácia stavby'!E14</f>
        <v>Vyplň údaj</v>
      </c>
      <c r="F20" s="144"/>
      <c r="G20" s="144"/>
      <c r="H20" s="144"/>
      <c r="I20" s="153" t="s">
        <v>26</v>
      </c>
      <c r="J20" s="30" t="str">
        <f>'Rekapitulácia stavby'!AN14</f>
        <v>Vyplň údaj</v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6.96" customHeight="1">
      <c r="A21" s="35"/>
      <c r="B21" s="41"/>
      <c r="C21" s="35"/>
      <c r="D21" s="35"/>
      <c r="E21" s="35"/>
      <c r="F21" s="35"/>
      <c r="G21" s="35"/>
      <c r="H21" s="35"/>
      <c r="I21" s="35"/>
      <c r="J21" s="35"/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2" customHeight="1">
      <c r="A22" s="35"/>
      <c r="B22" s="41"/>
      <c r="C22" s="35"/>
      <c r="D22" s="153" t="s">
        <v>29</v>
      </c>
      <c r="E22" s="35"/>
      <c r="F22" s="35"/>
      <c r="G22" s="35"/>
      <c r="H22" s="35"/>
      <c r="I22" s="153" t="s">
        <v>24</v>
      </c>
      <c r="J22" s="144" t="str">
        <f>IF('Rekapitulácia stavby'!AN16="","",'Rekapitulácia stavby'!AN16)</f>
        <v/>
      </c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8" customHeight="1">
      <c r="A23" s="35"/>
      <c r="B23" s="41"/>
      <c r="C23" s="35"/>
      <c r="D23" s="35"/>
      <c r="E23" s="144" t="str">
        <f>IF('Rekapitulácia stavby'!E17="","",'Rekapitulácia stavby'!E17)</f>
        <v xml:space="preserve"> </v>
      </c>
      <c r="F23" s="35"/>
      <c r="G23" s="35"/>
      <c r="H23" s="35"/>
      <c r="I23" s="153" t="s">
        <v>26</v>
      </c>
      <c r="J23" s="144" t="str">
        <f>IF('Rekapitulácia stavby'!AN17="","",'Rekapitulácia stavby'!AN17)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6.96" customHeight="1">
      <c r="A24" s="35"/>
      <c r="B24" s="41"/>
      <c r="C24" s="35"/>
      <c r="D24" s="35"/>
      <c r="E24" s="35"/>
      <c r="F24" s="35"/>
      <c r="G24" s="35"/>
      <c r="H24" s="35"/>
      <c r="I24" s="35"/>
      <c r="J24" s="35"/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12" customHeight="1">
      <c r="A25" s="35"/>
      <c r="B25" s="41"/>
      <c r="C25" s="35"/>
      <c r="D25" s="153" t="s">
        <v>32</v>
      </c>
      <c r="E25" s="35"/>
      <c r="F25" s="35"/>
      <c r="G25" s="35"/>
      <c r="H25" s="35"/>
      <c r="I25" s="153" t="s">
        <v>24</v>
      </c>
      <c r="J25" s="144" t="str">
        <f>IF('Rekapitulácia stavby'!AN19="","",'Rekapitulácia stavby'!AN19)</f>
        <v/>
      </c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8" customHeight="1">
      <c r="A26" s="35"/>
      <c r="B26" s="41"/>
      <c r="C26" s="35"/>
      <c r="D26" s="35"/>
      <c r="E26" s="144" t="str">
        <f>IF('Rekapitulácia stavby'!E20="","",'Rekapitulácia stavby'!E20)</f>
        <v xml:space="preserve"> </v>
      </c>
      <c r="F26" s="35"/>
      <c r="G26" s="35"/>
      <c r="H26" s="35"/>
      <c r="I26" s="153" t="s">
        <v>26</v>
      </c>
      <c r="J26" s="144" t="str">
        <f>IF('Rekapitulácia stavby'!AN20="","",'Rekapitulácia stavby'!AN20)</f>
        <v/>
      </c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35"/>
      <c r="E27" s="35"/>
      <c r="F27" s="35"/>
      <c r="G27" s="35"/>
      <c r="H27" s="35"/>
      <c r="I27" s="35"/>
      <c r="J27" s="35"/>
      <c r="K27" s="35"/>
      <c r="L27" s="66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12" customHeight="1">
      <c r="A28" s="35"/>
      <c r="B28" s="41"/>
      <c r="C28" s="35"/>
      <c r="D28" s="153" t="s">
        <v>33</v>
      </c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8" customFormat="1" ht="16.5" customHeight="1">
      <c r="A29" s="157"/>
      <c r="B29" s="158"/>
      <c r="C29" s="157"/>
      <c r="D29" s="157"/>
      <c r="E29" s="159" t="s">
        <v>1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35"/>
      <c r="B30" s="41"/>
      <c r="C30" s="35"/>
      <c r="D30" s="35"/>
      <c r="E30" s="35"/>
      <c r="F30" s="35"/>
      <c r="G30" s="35"/>
      <c r="H30" s="35"/>
      <c r="I30" s="35"/>
      <c r="J30" s="35"/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1"/>
      <c r="E31" s="161"/>
      <c r="F31" s="161"/>
      <c r="G31" s="161"/>
      <c r="H31" s="161"/>
      <c r="I31" s="161"/>
      <c r="J31" s="161"/>
      <c r="K31" s="161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25.44" customHeight="1">
      <c r="A32" s="35"/>
      <c r="B32" s="41"/>
      <c r="C32" s="35"/>
      <c r="D32" s="162" t="s">
        <v>34</v>
      </c>
      <c r="E32" s="35"/>
      <c r="F32" s="35"/>
      <c r="G32" s="35"/>
      <c r="H32" s="35"/>
      <c r="I32" s="35"/>
      <c r="J32" s="163">
        <f>ROUND(J121, 2)</f>
        <v>0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6.96" customHeight="1">
      <c r="A33" s="35"/>
      <c r="B33" s="41"/>
      <c r="C33" s="35"/>
      <c r="D33" s="161"/>
      <c r="E33" s="161"/>
      <c r="F33" s="161"/>
      <c r="G33" s="161"/>
      <c r="H33" s="161"/>
      <c r="I33" s="161"/>
      <c r="J33" s="161"/>
      <c r="K33" s="161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35"/>
      <c r="F34" s="164" t="s">
        <v>36</v>
      </c>
      <c r="G34" s="35"/>
      <c r="H34" s="35"/>
      <c r="I34" s="164" t="s">
        <v>35</v>
      </c>
      <c r="J34" s="164" t="s">
        <v>37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65" t="s">
        <v>38</v>
      </c>
      <c r="E35" s="166" t="s">
        <v>39</v>
      </c>
      <c r="F35" s="167">
        <f>ROUND((SUM(BE121:BE123)),  2)</f>
        <v>0</v>
      </c>
      <c r="G35" s="168"/>
      <c r="H35" s="168"/>
      <c r="I35" s="169">
        <v>0.23000000000000001</v>
      </c>
      <c r="J35" s="167">
        <f>ROUND(((SUM(BE121:BE123))*I35),  2)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66" t="s">
        <v>40</v>
      </c>
      <c r="F36" s="170">
        <f>ROUND((SUM(BF121:BF123)),  2)</f>
        <v>0</v>
      </c>
      <c r="G36" s="35"/>
      <c r="H36" s="35"/>
      <c r="I36" s="171">
        <v>0.23000000000000001</v>
      </c>
      <c r="J36" s="170">
        <f>ROUND(((SUM(BF121:BF123))*I36),  2)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3" t="s">
        <v>41</v>
      </c>
      <c r="F37" s="170">
        <f>ROUND((SUM(BG121:BG123)),  2)</f>
        <v>0</v>
      </c>
      <c r="G37" s="35"/>
      <c r="H37" s="35"/>
      <c r="I37" s="171">
        <v>0.23000000000000001</v>
      </c>
      <c r="J37" s="170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14.4" customHeight="1">
      <c r="A38" s="35"/>
      <c r="B38" s="41"/>
      <c r="C38" s="35"/>
      <c r="D38" s="35"/>
      <c r="E38" s="153" t="s">
        <v>42</v>
      </c>
      <c r="F38" s="170">
        <f>ROUND((SUM(BH121:BH123)),  2)</f>
        <v>0</v>
      </c>
      <c r="G38" s="35"/>
      <c r="H38" s="35"/>
      <c r="I38" s="171">
        <v>0.23000000000000001</v>
      </c>
      <c r="J38" s="170">
        <f>0</f>
        <v>0</v>
      </c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14.4" customHeight="1">
      <c r="A39" s="35"/>
      <c r="B39" s="41"/>
      <c r="C39" s="35"/>
      <c r="D39" s="35"/>
      <c r="E39" s="166" t="s">
        <v>43</v>
      </c>
      <c r="F39" s="167">
        <f>ROUND((SUM(BI121:BI123)),  2)</f>
        <v>0</v>
      </c>
      <c r="G39" s="168"/>
      <c r="H39" s="168"/>
      <c r="I39" s="169">
        <v>0</v>
      </c>
      <c r="J39" s="167">
        <f>0</f>
        <v>0</v>
      </c>
      <c r="K39" s="35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6.96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2" customFormat="1" ht="25.44" customHeight="1">
      <c r="A41" s="35"/>
      <c r="B41" s="41"/>
      <c r="C41" s="172"/>
      <c r="D41" s="173" t="s">
        <v>44</v>
      </c>
      <c r="E41" s="174"/>
      <c r="F41" s="174"/>
      <c r="G41" s="175" t="s">
        <v>45</v>
      </c>
      <c r="H41" s="176" t="s">
        <v>46</v>
      </c>
      <c r="I41" s="174"/>
      <c r="J41" s="177">
        <f>SUM(J32:J39)</f>
        <v>0</v>
      </c>
      <c r="K41" s="178"/>
      <c r="L41" s="66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="2" customFormat="1" ht="14.4" customHeight="1">
      <c r="A42" s="35"/>
      <c r="B42" s="41"/>
      <c r="C42" s="35"/>
      <c r="D42" s="35"/>
      <c r="E42" s="35"/>
      <c r="F42" s="35"/>
      <c r="G42" s="35"/>
      <c r="H42" s="35"/>
      <c r="I42" s="35"/>
      <c r="J42" s="35"/>
      <c r="K42" s="35"/>
      <c r="L42" s="66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9" t="s">
        <v>47</v>
      </c>
      <c r="E50" s="180"/>
      <c r="F50" s="180"/>
      <c r="G50" s="179" t="s">
        <v>48</v>
      </c>
      <c r="H50" s="180"/>
      <c r="I50" s="180"/>
      <c r="J50" s="180"/>
      <c r="K50" s="180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1" t="s">
        <v>49</v>
      </c>
      <c r="E61" s="182"/>
      <c r="F61" s="183" t="s">
        <v>50</v>
      </c>
      <c r="G61" s="181" t="s">
        <v>49</v>
      </c>
      <c r="H61" s="182"/>
      <c r="I61" s="182"/>
      <c r="J61" s="184" t="s">
        <v>50</v>
      </c>
      <c r="K61" s="182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9" t="s">
        <v>51</v>
      </c>
      <c r="E65" s="185"/>
      <c r="F65" s="185"/>
      <c r="G65" s="179" t="s">
        <v>52</v>
      </c>
      <c r="H65" s="185"/>
      <c r="I65" s="185"/>
      <c r="J65" s="185"/>
      <c r="K65" s="185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1" t="s">
        <v>49</v>
      </c>
      <c r="E76" s="182"/>
      <c r="F76" s="183" t="s">
        <v>50</v>
      </c>
      <c r="G76" s="181" t="s">
        <v>49</v>
      </c>
      <c r="H76" s="182"/>
      <c r="I76" s="182"/>
      <c r="J76" s="184" t="s">
        <v>50</v>
      </c>
      <c r="K76" s="182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6"/>
      <c r="C77" s="187"/>
      <c r="D77" s="187"/>
      <c r="E77" s="187"/>
      <c r="F77" s="187"/>
      <c r="G77" s="187"/>
      <c r="H77" s="187"/>
      <c r="I77" s="187"/>
      <c r="J77" s="187"/>
      <c r="K77" s="187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8"/>
      <c r="C81" s="189"/>
      <c r="D81" s="189"/>
      <c r="E81" s="189"/>
      <c r="F81" s="189"/>
      <c r="G81" s="189"/>
      <c r="H81" s="189"/>
      <c r="I81" s="189"/>
      <c r="J81" s="189"/>
      <c r="K81" s="189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0" t="str">
        <f>E7</f>
        <v>Zníženie energetickej náročnosti budovy GMOS v Rimavskej Sobote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1" customFormat="1" ht="12" customHeight="1">
      <c r="B86" s="18"/>
      <c r="C86" s="29" t="s">
        <v>100</v>
      </c>
      <c r="D86" s="19"/>
      <c r="E86" s="19"/>
      <c r="F86" s="19"/>
      <c r="G86" s="19"/>
      <c r="H86" s="19"/>
      <c r="I86" s="19"/>
      <c r="J86" s="19"/>
      <c r="K86" s="19"/>
      <c r="L86" s="17"/>
    </row>
    <row r="87" s="2" customFormat="1" ht="16.5" customHeight="1">
      <c r="A87" s="35"/>
      <c r="B87" s="36"/>
      <c r="C87" s="37"/>
      <c r="D87" s="37"/>
      <c r="E87" s="190" t="s">
        <v>571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12" customHeight="1">
      <c r="A88" s="35"/>
      <c r="B88" s="36"/>
      <c r="C88" s="29" t="s">
        <v>777</v>
      </c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6.5" customHeight="1">
      <c r="A89" s="35"/>
      <c r="B89" s="36"/>
      <c r="C89" s="37"/>
      <c r="D89" s="37"/>
      <c r="E89" s="79" t="str">
        <f>E11</f>
        <v>02.1 - Bleskozvod a uzemnenie</v>
      </c>
      <c r="F89" s="37"/>
      <c r="G89" s="37"/>
      <c r="H89" s="37"/>
      <c r="I89" s="37"/>
      <c r="J89" s="37"/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2" customHeight="1">
      <c r="A91" s="35"/>
      <c r="B91" s="36"/>
      <c r="C91" s="29" t="s">
        <v>19</v>
      </c>
      <c r="D91" s="37"/>
      <c r="E91" s="37"/>
      <c r="F91" s="24" t="str">
        <f>F14</f>
        <v xml:space="preserve"> </v>
      </c>
      <c r="G91" s="37"/>
      <c r="H91" s="37"/>
      <c r="I91" s="29" t="s">
        <v>21</v>
      </c>
      <c r="J91" s="82" t="str">
        <f>IF(J14="","",J14)</f>
        <v>16. 2. 2026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6.96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5.15" customHeight="1">
      <c r="A93" s="35"/>
      <c r="B93" s="36"/>
      <c r="C93" s="29" t="s">
        <v>23</v>
      </c>
      <c r="D93" s="37"/>
      <c r="E93" s="37"/>
      <c r="F93" s="24" t="str">
        <f>E17</f>
        <v>GMOS Jesenského 5, 97901 Rimavská Sobota</v>
      </c>
      <c r="G93" s="37"/>
      <c r="H93" s="37"/>
      <c r="I93" s="29" t="s">
        <v>29</v>
      </c>
      <c r="J93" s="33" t="str">
        <f>E23</f>
        <v xml:space="preserve"> </v>
      </c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15.15" customHeight="1">
      <c r="A94" s="35"/>
      <c r="B94" s="36"/>
      <c r="C94" s="29" t="s">
        <v>27</v>
      </c>
      <c r="D94" s="37"/>
      <c r="E94" s="37"/>
      <c r="F94" s="24" t="str">
        <f>IF(E20="","",E20)</f>
        <v>Vyplň údaj</v>
      </c>
      <c r="G94" s="37"/>
      <c r="H94" s="37"/>
      <c r="I94" s="29" t="s">
        <v>32</v>
      </c>
      <c r="J94" s="33" t="str">
        <f>E26</f>
        <v xml:space="preserve"> </v>
      </c>
      <c r="K94" s="37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9.28" customHeight="1">
      <c r="A96" s="35"/>
      <c r="B96" s="36"/>
      <c r="C96" s="191" t="s">
        <v>103</v>
      </c>
      <c r="D96" s="192"/>
      <c r="E96" s="192"/>
      <c r="F96" s="192"/>
      <c r="G96" s="192"/>
      <c r="H96" s="192"/>
      <c r="I96" s="192"/>
      <c r="J96" s="193" t="s">
        <v>104</v>
      </c>
      <c r="K96" s="192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="2" customFormat="1" ht="10.32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6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22.8" customHeight="1">
      <c r="A98" s="35"/>
      <c r="B98" s="36"/>
      <c r="C98" s="194" t="s">
        <v>105</v>
      </c>
      <c r="D98" s="37"/>
      <c r="E98" s="37"/>
      <c r="F98" s="37"/>
      <c r="G98" s="37"/>
      <c r="H98" s="37"/>
      <c r="I98" s="37"/>
      <c r="J98" s="113">
        <f>J121</f>
        <v>0</v>
      </c>
      <c r="K98" s="37"/>
      <c r="L98" s="66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4" t="s">
        <v>106</v>
      </c>
    </row>
    <row r="99" s="9" customFormat="1" ht="24.96" customHeight="1">
      <c r="A99" s="9"/>
      <c r="B99" s="195"/>
      <c r="C99" s="196"/>
      <c r="D99" s="197" t="s">
        <v>779</v>
      </c>
      <c r="E99" s="198"/>
      <c r="F99" s="198"/>
      <c r="G99" s="198"/>
      <c r="H99" s="198"/>
      <c r="I99" s="198"/>
      <c r="J99" s="199">
        <f>J122</f>
        <v>0</v>
      </c>
      <c r="K99" s="196"/>
      <c r="L99" s="20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9"/>
      <c r="C101" s="70"/>
      <c r="D101" s="70"/>
      <c r="E101" s="70"/>
      <c r="F101" s="70"/>
      <c r="G101" s="70"/>
      <c r="H101" s="70"/>
      <c r="I101" s="70"/>
      <c r="J101" s="70"/>
      <c r="K101" s="70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122</v>
      </c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90" t="str">
        <f>E7</f>
        <v>Zníženie energetickej náročnosti budovy GMOS v Rimavskej Sobote</v>
      </c>
      <c r="F109" s="29"/>
      <c r="G109" s="29"/>
      <c r="H109" s="29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1" customFormat="1" ht="12" customHeight="1">
      <c r="B110" s="18"/>
      <c r="C110" s="29" t="s">
        <v>100</v>
      </c>
      <c r="D110" s="19"/>
      <c r="E110" s="19"/>
      <c r="F110" s="19"/>
      <c r="G110" s="19"/>
      <c r="H110" s="19"/>
      <c r="I110" s="19"/>
      <c r="J110" s="19"/>
      <c r="K110" s="19"/>
      <c r="L110" s="17"/>
    </row>
    <row r="111" s="2" customFormat="1" ht="16.5" customHeight="1">
      <c r="A111" s="35"/>
      <c r="B111" s="36"/>
      <c r="C111" s="37"/>
      <c r="D111" s="37"/>
      <c r="E111" s="190" t="s">
        <v>571</v>
      </c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777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9" t="str">
        <f>E11</f>
        <v>02.1 - Bleskozvod a uzemnenie</v>
      </c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19</v>
      </c>
      <c r="D115" s="37"/>
      <c r="E115" s="37"/>
      <c r="F115" s="24" t="str">
        <f>F14</f>
        <v xml:space="preserve"> </v>
      </c>
      <c r="G115" s="37"/>
      <c r="H115" s="37"/>
      <c r="I115" s="29" t="s">
        <v>21</v>
      </c>
      <c r="J115" s="82" t="str">
        <f>IF(J14="","",J14)</f>
        <v>16. 2. 2026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23</v>
      </c>
      <c r="D117" s="37"/>
      <c r="E117" s="37"/>
      <c r="F117" s="24" t="str">
        <f>E17</f>
        <v>GMOS Jesenského 5, 97901 Rimavská Sobota</v>
      </c>
      <c r="G117" s="37"/>
      <c r="H117" s="37"/>
      <c r="I117" s="29" t="s">
        <v>29</v>
      </c>
      <c r="J117" s="33" t="str">
        <f>E23</f>
        <v xml:space="preserve"> </v>
      </c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IF(E20="","",E20)</f>
        <v>Vyplň údaj</v>
      </c>
      <c r="G118" s="37"/>
      <c r="H118" s="37"/>
      <c r="I118" s="29" t="s">
        <v>32</v>
      </c>
      <c r="J118" s="33" t="str">
        <f>E26</f>
        <v xml:space="preserve"> </v>
      </c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206"/>
      <c r="B120" s="207"/>
      <c r="C120" s="208" t="s">
        <v>123</v>
      </c>
      <c r="D120" s="209" t="s">
        <v>59</v>
      </c>
      <c r="E120" s="209" t="s">
        <v>55</v>
      </c>
      <c r="F120" s="209" t="s">
        <v>56</v>
      </c>
      <c r="G120" s="209" t="s">
        <v>124</v>
      </c>
      <c r="H120" s="209" t="s">
        <v>125</v>
      </c>
      <c r="I120" s="209" t="s">
        <v>126</v>
      </c>
      <c r="J120" s="210" t="s">
        <v>104</v>
      </c>
      <c r="K120" s="211" t="s">
        <v>127</v>
      </c>
      <c r="L120" s="212"/>
      <c r="M120" s="103" t="s">
        <v>1</v>
      </c>
      <c r="N120" s="104" t="s">
        <v>38</v>
      </c>
      <c r="O120" s="104" t="s">
        <v>128</v>
      </c>
      <c r="P120" s="104" t="s">
        <v>129</v>
      </c>
      <c r="Q120" s="104" t="s">
        <v>130</v>
      </c>
      <c r="R120" s="104" t="s">
        <v>131</v>
      </c>
      <c r="S120" s="104" t="s">
        <v>132</v>
      </c>
      <c r="T120" s="105" t="s">
        <v>133</v>
      </c>
      <c r="U120" s="206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/>
    </row>
    <row r="121" s="2" customFormat="1" ht="22.8" customHeight="1">
      <c r="A121" s="35"/>
      <c r="B121" s="36"/>
      <c r="C121" s="110" t="s">
        <v>105</v>
      </c>
      <c r="D121" s="37"/>
      <c r="E121" s="37"/>
      <c r="F121" s="37"/>
      <c r="G121" s="37"/>
      <c r="H121" s="37"/>
      <c r="I121" s="37"/>
      <c r="J121" s="213">
        <f>BK121</f>
        <v>0</v>
      </c>
      <c r="K121" s="37"/>
      <c r="L121" s="41"/>
      <c r="M121" s="106"/>
      <c r="N121" s="214"/>
      <c r="O121" s="107"/>
      <c r="P121" s="215">
        <f>P122</f>
        <v>0</v>
      </c>
      <c r="Q121" s="107"/>
      <c r="R121" s="215">
        <f>R122</f>
        <v>0</v>
      </c>
      <c r="S121" s="107"/>
      <c r="T121" s="216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73</v>
      </c>
      <c r="AU121" s="14" t="s">
        <v>106</v>
      </c>
      <c r="BK121" s="217">
        <f>BK122</f>
        <v>0</v>
      </c>
    </row>
    <row r="122" s="12" customFormat="1" ht="25.92" customHeight="1">
      <c r="A122" s="12"/>
      <c r="B122" s="218"/>
      <c r="C122" s="219"/>
      <c r="D122" s="220" t="s">
        <v>73</v>
      </c>
      <c r="E122" s="221" t="s">
        <v>780</v>
      </c>
      <c r="F122" s="221" t="s">
        <v>781</v>
      </c>
      <c r="G122" s="219"/>
      <c r="H122" s="219"/>
      <c r="I122" s="222"/>
      <c r="J122" s="223">
        <f>BK122</f>
        <v>0</v>
      </c>
      <c r="K122" s="219"/>
      <c r="L122" s="224"/>
      <c r="M122" s="225"/>
      <c r="N122" s="226"/>
      <c r="O122" s="226"/>
      <c r="P122" s="227">
        <f>P123</f>
        <v>0</v>
      </c>
      <c r="Q122" s="226"/>
      <c r="R122" s="227">
        <f>R123</f>
        <v>0</v>
      </c>
      <c r="S122" s="226"/>
      <c r="T122" s="228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9" t="s">
        <v>82</v>
      </c>
      <c r="AT122" s="230" t="s">
        <v>73</v>
      </c>
      <c r="AU122" s="230" t="s">
        <v>74</v>
      </c>
      <c r="AY122" s="229" t="s">
        <v>136</v>
      </c>
      <c r="BK122" s="231">
        <f>BK123</f>
        <v>0</v>
      </c>
    </row>
    <row r="123" s="2" customFormat="1" ht="21.75" customHeight="1">
      <c r="A123" s="35"/>
      <c r="B123" s="36"/>
      <c r="C123" s="234" t="s">
        <v>82</v>
      </c>
      <c r="D123" s="234" t="s">
        <v>138</v>
      </c>
      <c r="E123" s="235" t="s">
        <v>782</v>
      </c>
      <c r="F123" s="236" t="s">
        <v>783</v>
      </c>
      <c r="G123" s="237" t="s">
        <v>784</v>
      </c>
      <c r="H123" s="238">
        <v>1</v>
      </c>
      <c r="I123" s="239"/>
      <c r="J123" s="240">
        <f>ROUND(I123*H123,2)</f>
        <v>0</v>
      </c>
      <c r="K123" s="241"/>
      <c r="L123" s="41"/>
      <c r="M123" s="259" t="s">
        <v>1</v>
      </c>
      <c r="N123" s="260" t="s">
        <v>40</v>
      </c>
      <c r="O123" s="261"/>
      <c r="P123" s="262">
        <f>O123*H123</f>
        <v>0</v>
      </c>
      <c r="Q123" s="262">
        <v>0</v>
      </c>
      <c r="R123" s="262">
        <f>Q123*H123</f>
        <v>0</v>
      </c>
      <c r="S123" s="262">
        <v>0</v>
      </c>
      <c r="T123" s="26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46" t="s">
        <v>142</v>
      </c>
      <c r="AT123" s="246" t="s">
        <v>138</v>
      </c>
      <c r="AU123" s="246" t="s">
        <v>82</v>
      </c>
      <c r="AY123" s="14" t="s">
        <v>136</v>
      </c>
      <c r="BE123" s="247">
        <f>IF(N123="základná",J123,0)</f>
        <v>0</v>
      </c>
      <c r="BF123" s="247">
        <f>IF(N123="znížená",J123,0)</f>
        <v>0</v>
      </c>
      <c r="BG123" s="247">
        <f>IF(N123="zákl. prenesená",J123,0)</f>
        <v>0</v>
      </c>
      <c r="BH123" s="247">
        <f>IF(N123="zníž. prenesená",J123,0)</f>
        <v>0</v>
      </c>
      <c r="BI123" s="247">
        <f>IF(N123="nulová",J123,0)</f>
        <v>0</v>
      </c>
      <c r="BJ123" s="14" t="s">
        <v>88</v>
      </c>
      <c r="BK123" s="247">
        <f>ROUND(I123*H123,2)</f>
        <v>0</v>
      </c>
      <c r="BL123" s="14" t="s">
        <v>142</v>
      </c>
      <c r="BM123" s="246" t="s">
        <v>785</v>
      </c>
    </row>
    <row r="124" s="2" customFormat="1" ht="6.96" customHeight="1">
      <c r="A124" s="35"/>
      <c r="B124" s="69"/>
      <c r="C124" s="70"/>
      <c r="D124" s="70"/>
      <c r="E124" s="70"/>
      <c r="F124" s="70"/>
      <c r="G124" s="70"/>
      <c r="H124" s="70"/>
      <c r="I124" s="70"/>
      <c r="J124" s="70"/>
      <c r="K124" s="70"/>
      <c r="L124" s="41"/>
      <c r="M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</sheetData>
  <sheetProtection sheet="1" autoFilter="0" formatColumns="0" formatRows="0" objects="1" scenarios="1" spinCount="100000" saltValue="aEfNTlxn6WFlcAzj1Nx4ViAD4MkFNoiTYkwCo8yHFocxBZ6zdjtsGWEhsI/Ior9BqAb34SjPKX2sWCf1q7lQaw==" hashValue="8EgUi+tdLpi8jwGLY2zy82dYdyFgOaVQR+xrN1aot6AIFaYcvTrgm1+kTqet7F69K9M/wG6oayjv5iia0mPF5g==" algorithmName="SHA-512" password="CC35"/>
  <autoFilter ref="C120:K12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09:H109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7"/>
      <c r="AT3" s="14" t="s">
        <v>74</v>
      </c>
    </row>
    <row r="4" s="1" customFormat="1" ht="24.96" customHeight="1">
      <c r="B4" s="17"/>
      <c r="D4" s="151" t="s">
        <v>99</v>
      </c>
      <c r="L4" s="17"/>
      <c r="M4" s="15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3" t="s">
        <v>15</v>
      </c>
      <c r="L6" s="17"/>
    </row>
    <row r="7" s="1" customFormat="1" ht="16.5" customHeight="1">
      <c r="B7" s="17"/>
      <c r="E7" s="154" t="str">
        <f>'Rekapitulácia stavby'!K6</f>
        <v>Zníženie energetickej náročnosti budovy GMOS v Rimavskej Sobote</v>
      </c>
      <c r="F7" s="153"/>
      <c r="G7" s="153"/>
      <c r="H7" s="153"/>
      <c r="L7" s="17"/>
    </row>
    <row r="8" s="2" customFormat="1" ht="12" customHeight="1">
      <c r="A8" s="35"/>
      <c r="B8" s="41"/>
      <c r="C8" s="35"/>
      <c r="D8" s="153" t="s">
        <v>100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55" t="s">
        <v>786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3" t="s">
        <v>17</v>
      </c>
      <c r="E11" s="35"/>
      <c r="F11" s="144" t="s">
        <v>1</v>
      </c>
      <c r="G11" s="35"/>
      <c r="H11" s="35"/>
      <c r="I11" s="153" t="s">
        <v>18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3" t="s">
        <v>19</v>
      </c>
      <c r="E12" s="35"/>
      <c r="F12" s="144" t="s">
        <v>30</v>
      </c>
      <c r="G12" s="35"/>
      <c r="H12" s="35"/>
      <c r="I12" s="153" t="s">
        <v>21</v>
      </c>
      <c r="J12" s="156" t="str">
        <f>'Rekapitulácia stavby'!AN8</f>
        <v>16. 2. 2026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3" t="s">
        <v>23</v>
      </c>
      <c r="E14" s="35"/>
      <c r="F14" s="35"/>
      <c r="G14" s="35"/>
      <c r="H14" s="35"/>
      <c r="I14" s="153" t="s">
        <v>24</v>
      </c>
      <c r="J14" s="144" t="str">
        <f>IF('Rekapitulácia stavby'!AN10="","",'Rekapitulácia stavby'!AN10)</f>
        <v/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tr">
        <f>IF('Rekapitulácia stavby'!E11="","",'Rekapitulácia stavby'!E11)</f>
        <v>GMOS Jesenského 5, 97901 Rimavská Sobota</v>
      </c>
      <c r="F15" s="35"/>
      <c r="G15" s="35"/>
      <c r="H15" s="35"/>
      <c r="I15" s="153" t="s">
        <v>26</v>
      </c>
      <c r="J15" s="144" t="str">
        <f>IF('Rekapitulácia stavby'!AN11="","",'Rekapitulácia stavby'!AN11)</f>
        <v/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3" t="s">
        <v>27</v>
      </c>
      <c r="E17" s="35"/>
      <c r="F17" s="35"/>
      <c r="G17" s="35"/>
      <c r="H17" s="35"/>
      <c r="I17" s="15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3" t="s">
        <v>29</v>
      </c>
      <c r="E20" s="35"/>
      <c r="F20" s="35"/>
      <c r="G20" s="35"/>
      <c r="H20" s="35"/>
      <c r="I20" s="153" t="s">
        <v>24</v>
      </c>
      <c r="J20" s="144" t="str">
        <f>IF('Rekapitulácia stavby'!AN16="","",'Rekapitulácia stavby'!AN16)</f>
        <v/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tr">
        <f>IF('Rekapitulácia stavby'!E17="","",'Rekapitulácia stavby'!E17)</f>
        <v xml:space="preserve"> </v>
      </c>
      <c r="F21" s="35"/>
      <c r="G21" s="35"/>
      <c r="H21" s="35"/>
      <c r="I21" s="153" t="s">
        <v>26</v>
      </c>
      <c r="J21" s="144" t="str">
        <f>IF('Rekapitulácia stavby'!AN17="","",'Rekapitulácia stavby'!AN17)</f>
        <v/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3" t="s">
        <v>32</v>
      </c>
      <c r="E23" s="35"/>
      <c r="F23" s="35"/>
      <c r="G23" s="35"/>
      <c r="H23" s="35"/>
      <c r="I23" s="153" t="s">
        <v>24</v>
      </c>
      <c r="J23" s="144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tr">
        <f>IF('Rekapitulácia stavby'!E20="","",'Rekapitulácia stavby'!E20)</f>
        <v xml:space="preserve"> </v>
      </c>
      <c r="F24" s="35"/>
      <c r="G24" s="35"/>
      <c r="H24" s="35"/>
      <c r="I24" s="153" t="s">
        <v>26</v>
      </c>
      <c r="J24" s="144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3" t="s">
        <v>33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7"/>
      <c r="B27" s="158"/>
      <c r="C27" s="157"/>
      <c r="D27" s="157"/>
      <c r="E27" s="159" t="s">
        <v>1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1"/>
      <c r="E29" s="161"/>
      <c r="F29" s="161"/>
      <c r="G29" s="161"/>
      <c r="H29" s="161"/>
      <c r="I29" s="161"/>
      <c r="J29" s="161"/>
      <c r="K29" s="161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2" t="s">
        <v>34</v>
      </c>
      <c r="E30" s="35"/>
      <c r="F30" s="35"/>
      <c r="G30" s="35"/>
      <c r="H30" s="35"/>
      <c r="I30" s="35"/>
      <c r="J30" s="163">
        <f>ROUND(J125,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1"/>
      <c r="E31" s="161"/>
      <c r="F31" s="161"/>
      <c r="G31" s="161"/>
      <c r="H31" s="161"/>
      <c r="I31" s="161"/>
      <c r="J31" s="161"/>
      <c r="K31" s="161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4" t="s">
        <v>36</v>
      </c>
      <c r="G32" s="35"/>
      <c r="H32" s="35"/>
      <c r="I32" s="164" t="s">
        <v>35</v>
      </c>
      <c r="J32" s="164" t="s">
        <v>37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5" t="s">
        <v>38</v>
      </c>
      <c r="E33" s="166" t="s">
        <v>39</v>
      </c>
      <c r="F33" s="167">
        <f>ROUND((SUM(BE125:BE164)),  2)</f>
        <v>0</v>
      </c>
      <c r="G33" s="168"/>
      <c r="H33" s="168"/>
      <c r="I33" s="169">
        <v>0.23000000000000001</v>
      </c>
      <c r="J33" s="167">
        <f>ROUND(((SUM(BE125:BE164))*I33),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6" t="s">
        <v>40</v>
      </c>
      <c r="F34" s="170">
        <f>ROUND((SUM(BF125:BF164)),  2)</f>
        <v>0</v>
      </c>
      <c r="G34" s="35"/>
      <c r="H34" s="35"/>
      <c r="I34" s="171">
        <v>0.23000000000000001</v>
      </c>
      <c r="J34" s="170">
        <f>ROUND(((SUM(BF125:BF164))*I34),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3" t="s">
        <v>41</v>
      </c>
      <c r="F35" s="170">
        <f>ROUND((SUM(BG125:BG164)),  2)</f>
        <v>0</v>
      </c>
      <c r="G35" s="35"/>
      <c r="H35" s="35"/>
      <c r="I35" s="171">
        <v>0.23000000000000001</v>
      </c>
      <c r="J35" s="170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3" t="s">
        <v>42</v>
      </c>
      <c r="F36" s="170">
        <f>ROUND((SUM(BH125:BH164)),  2)</f>
        <v>0</v>
      </c>
      <c r="G36" s="35"/>
      <c r="H36" s="35"/>
      <c r="I36" s="171">
        <v>0.23000000000000001</v>
      </c>
      <c r="J36" s="170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6" t="s">
        <v>43</v>
      </c>
      <c r="F37" s="167">
        <f>ROUND((SUM(BI125:BI164)),  2)</f>
        <v>0</v>
      </c>
      <c r="G37" s="168"/>
      <c r="H37" s="168"/>
      <c r="I37" s="169">
        <v>0</v>
      </c>
      <c r="J37" s="167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2"/>
      <c r="D39" s="173" t="s">
        <v>44</v>
      </c>
      <c r="E39" s="174"/>
      <c r="F39" s="174"/>
      <c r="G39" s="175" t="s">
        <v>45</v>
      </c>
      <c r="H39" s="176" t="s">
        <v>46</v>
      </c>
      <c r="I39" s="174"/>
      <c r="J39" s="177">
        <f>SUM(J30:J37)</f>
        <v>0</v>
      </c>
      <c r="K39" s="178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9" t="s">
        <v>47</v>
      </c>
      <c r="E50" s="180"/>
      <c r="F50" s="180"/>
      <c r="G50" s="179" t="s">
        <v>48</v>
      </c>
      <c r="H50" s="180"/>
      <c r="I50" s="180"/>
      <c r="J50" s="180"/>
      <c r="K50" s="180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1" t="s">
        <v>49</v>
      </c>
      <c r="E61" s="182"/>
      <c r="F61" s="183" t="s">
        <v>50</v>
      </c>
      <c r="G61" s="181" t="s">
        <v>49</v>
      </c>
      <c r="H61" s="182"/>
      <c r="I61" s="182"/>
      <c r="J61" s="184" t="s">
        <v>50</v>
      </c>
      <c r="K61" s="182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9" t="s">
        <v>51</v>
      </c>
      <c r="E65" s="185"/>
      <c r="F65" s="185"/>
      <c r="G65" s="179" t="s">
        <v>52</v>
      </c>
      <c r="H65" s="185"/>
      <c r="I65" s="185"/>
      <c r="J65" s="185"/>
      <c r="K65" s="185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1" t="s">
        <v>49</v>
      </c>
      <c r="E76" s="182"/>
      <c r="F76" s="183" t="s">
        <v>50</v>
      </c>
      <c r="G76" s="181" t="s">
        <v>49</v>
      </c>
      <c r="H76" s="182"/>
      <c r="I76" s="182"/>
      <c r="J76" s="184" t="s">
        <v>50</v>
      </c>
      <c r="K76" s="182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6"/>
      <c r="C77" s="187"/>
      <c r="D77" s="187"/>
      <c r="E77" s="187"/>
      <c r="F77" s="187"/>
      <c r="G77" s="187"/>
      <c r="H77" s="187"/>
      <c r="I77" s="187"/>
      <c r="J77" s="187"/>
      <c r="K77" s="187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8"/>
      <c r="C81" s="189"/>
      <c r="D81" s="189"/>
      <c r="E81" s="189"/>
      <c r="F81" s="189"/>
      <c r="G81" s="189"/>
      <c r="H81" s="189"/>
      <c r="I81" s="189"/>
      <c r="J81" s="189"/>
      <c r="K81" s="189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0" t="str">
        <f>E7</f>
        <v>Zníženie energetickej náročnosti budovy GMOS v Rimavskej Sobote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100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9" t="str">
        <f>E9</f>
        <v xml:space="preserve">03-01 - Zateplenie fasády -  Neoprávnené výdavky projektu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16. 2. 2026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GMOS Jesenského 5, 97901 Rimavská Sobota</v>
      </c>
      <c r="G91" s="37"/>
      <c r="H91" s="37"/>
      <c r="I91" s="29" t="s">
        <v>29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1" t="s">
        <v>103</v>
      </c>
      <c r="D94" s="192"/>
      <c r="E94" s="192"/>
      <c r="F94" s="192"/>
      <c r="G94" s="192"/>
      <c r="H94" s="192"/>
      <c r="I94" s="192"/>
      <c r="J94" s="193" t="s">
        <v>104</v>
      </c>
      <c r="K94" s="192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4" t="s">
        <v>105</v>
      </c>
      <c r="D96" s="37"/>
      <c r="E96" s="37"/>
      <c r="F96" s="37"/>
      <c r="G96" s="37"/>
      <c r="H96" s="37"/>
      <c r="I96" s="37"/>
      <c r="J96" s="113">
        <f>J125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106</v>
      </c>
    </row>
    <row r="97" s="9" customFormat="1" ht="24.96" customHeight="1">
      <c r="A97" s="9"/>
      <c r="B97" s="195"/>
      <c r="C97" s="196"/>
      <c r="D97" s="197" t="s">
        <v>107</v>
      </c>
      <c r="E97" s="198"/>
      <c r="F97" s="198"/>
      <c r="G97" s="198"/>
      <c r="H97" s="198"/>
      <c r="I97" s="198"/>
      <c r="J97" s="199">
        <f>J126</f>
        <v>0</v>
      </c>
      <c r="K97" s="196"/>
      <c r="L97" s="20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1"/>
      <c r="C98" s="136"/>
      <c r="D98" s="202" t="s">
        <v>787</v>
      </c>
      <c r="E98" s="203"/>
      <c r="F98" s="203"/>
      <c r="G98" s="203"/>
      <c r="H98" s="203"/>
      <c r="I98" s="203"/>
      <c r="J98" s="204">
        <f>J127</f>
        <v>0</v>
      </c>
      <c r="K98" s="136"/>
      <c r="L98" s="20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1"/>
      <c r="C99" s="136"/>
      <c r="D99" s="202" t="s">
        <v>788</v>
      </c>
      <c r="E99" s="203"/>
      <c r="F99" s="203"/>
      <c r="G99" s="203"/>
      <c r="H99" s="203"/>
      <c r="I99" s="203"/>
      <c r="J99" s="204">
        <f>J129</f>
        <v>0</v>
      </c>
      <c r="K99" s="136"/>
      <c r="L99" s="20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95"/>
      <c r="C100" s="196"/>
      <c r="D100" s="197" t="s">
        <v>114</v>
      </c>
      <c r="E100" s="198"/>
      <c r="F100" s="198"/>
      <c r="G100" s="198"/>
      <c r="H100" s="198"/>
      <c r="I100" s="198"/>
      <c r="J100" s="199">
        <f>J132</f>
        <v>0</v>
      </c>
      <c r="K100" s="196"/>
      <c r="L100" s="20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201"/>
      <c r="C101" s="136"/>
      <c r="D101" s="202" t="s">
        <v>118</v>
      </c>
      <c r="E101" s="203"/>
      <c r="F101" s="203"/>
      <c r="G101" s="203"/>
      <c r="H101" s="203"/>
      <c r="I101" s="203"/>
      <c r="J101" s="204">
        <f>J133</f>
        <v>0</v>
      </c>
      <c r="K101" s="136"/>
      <c r="L101" s="20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1"/>
      <c r="C102" s="136"/>
      <c r="D102" s="202" t="s">
        <v>789</v>
      </c>
      <c r="E102" s="203"/>
      <c r="F102" s="203"/>
      <c r="G102" s="203"/>
      <c r="H102" s="203"/>
      <c r="I102" s="203"/>
      <c r="J102" s="204">
        <f>J146</f>
        <v>0</v>
      </c>
      <c r="K102" s="136"/>
      <c r="L102" s="20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1"/>
      <c r="C103" s="136"/>
      <c r="D103" s="202" t="s">
        <v>790</v>
      </c>
      <c r="E103" s="203"/>
      <c r="F103" s="203"/>
      <c r="G103" s="203"/>
      <c r="H103" s="203"/>
      <c r="I103" s="203"/>
      <c r="J103" s="204">
        <f>J148</f>
        <v>0</v>
      </c>
      <c r="K103" s="136"/>
      <c r="L103" s="20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5"/>
      <c r="C104" s="196"/>
      <c r="D104" s="197" t="s">
        <v>791</v>
      </c>
      <c r="E104" s="198"/>
      <c r="F104" s="198"/>
      <c r="G104" s="198"/>
      <c r="H104" s="198"/>
      <c r="I104" s="198"/>
      <c r="J104" s="199">
        <f>J151</f>
        <v>0</v>
      </c>
      <c r="K104" s="196"/>
      <c r="L104" s="20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201"/>
      <c r="C105" s="136"/>
      <c r="D105" s="202" t="s">
        <v>792</v>
      </c>
      <c r="E105" s="203"/>
      <c r="F105" s="203"/>
      <c r="G105" s="203"/>
      <c r="H105" s="203"/>
      <c r="I105" s="203"/>
      <c r="J105" s="204">
        <f>J152</f>
        <v>0</v>
      </c>
      <c r="K105" s="136"/>
      <c r="L105" s="20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71"/>
      <c r="C111" s="72"/>
      <c r="D111" s="72"/>
      <c r="E111" s="72"/>
      <c r="F111" s="72"/>
      <c r="G111" s="72"/>
      <c r="H111" s="72"/>
      <c r="I111" s="72"/>
      <c r="J111" s="72"/>
      <c r="K111" s="72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122</v>
      </c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15</v>
      </c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90" t="str">
        <f>E7</f>
        <v>Zníženie energetickej náročnosti budovy GMOS v Rimavskej Sobote</v>
      </c>
      <c r="F115" s="29"/>
      <c r="G115" s="29"/>
      <c r="H115" s="29"/>
      <c r="I115" s="37"/>
      <c r="J115" s="37"/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100</v>
      </c>
      <c r="D116" s="37"/>
      <c r="E116" s="37"/>
      <c r="F116" s="37"/>
      <c r="G116" s="37"/>
      <c r="H116" s="37"/>
      <c r="I116" s="37"/>
      <c r="J116" s="37"/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9" t="str">
        <f>E9</f>
        <v xml:space="preserve">03-01 - Zateplenie fasády -  Neoprávnené výdavky projektu</v>
      </c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6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19</v>
      </c>
      <c r="D119" s="37"/>
      <c r="E119" s="37"/>
      <c r="F119" s="24" t="str">
        <f>F12</f>
        <v xml:space="preserve"> </v>
      </c>
      <c r="G119" s="37"/>
      <c r="H119" s="37"/>
      <c r="I119" s="29" t="s">
        <v>21</v>
      </c>
      <c r="J119" s="82" t="str">
        <f>IF(J12="","",J12)</f>
        <v>16. 2. 2026</v>
      </c>
      <c r="K119" s="37"/>
      <c r="L119" s="66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6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23</v>
      </c>
      <c r="D121" s="37"/>
      <c r="E121" s="37"/>
      <c r="F121" s="24" t="str">
        <f>E15</f>
        <v>GMOS Jesenského 5, 97901 Rimavská Sobota</v>
      </c>
      <c r="G121" s="37"/>
      <c r="H121" s="37"/>
      <c r="I121" s="29" t="s">
        <v>29</v>
      </c>
      <c r="J121" s="33" t="str">
        <f>E21</f>
        <v xml:space="preserve"> </v>
      </c>
      <c r="K121" s="37"/>
      <c r="L121" s="66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27</v>
      </c>
      <c r="D122" s="37"/>
      <c r="E122" s="37"/>
      <c r="F122" s="24" t="str">
        <f>IF(E18="","",E18)</f>
        <v>Vyplň údaj</v>
      </c>
      <c r="G122" s="37"/>
      <c r="H122" s="37"/>
      <c r="I122" s="29" t="s">
        <v>32</v>
      </c>
      <c r="J122" s="33" t="str">
        <f>E24</f>
        <v xml:space="preserve"> </v>
      </c>
      <c r="K122" s="37"/>
      <c r="L122" s="66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6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206"/>
      <c r="B124" s="207"/>
      <c r="C124" s="208" t="s">
        <v>123</v>
      </c>
      <c r="D124" s="209" t="s">
        <v>59</v>
      </c>
      <c r="E124" s="209" t="s">
        <v>55</v>
      </c>
      <c r="F124" s="209" t="s">
        <v>56</v>
      </c>
      <c r="G124" s="209" t="s">
        <v>124</v>
      </c>
      <c r="H124" s="209" t="s">
        <v>125</v>
      </c>
      <c r="I124" s="209" t="s">
        <v>126</v>
      </c>
      <c r="J124" s="210" t="s">
        <v>104</v>
      </c>
      <c r="K124" s="211" t="s">
        <v>127</v>
      </c>
      <c r="L124" s="212"/>
      <c r="M124" s="103" t="s">
        <v>1</v>
      </c>
      <c r="N124" s="104" t="s">
        <v>38</v>
      </c>
      <c r="O124" s="104" t="s">
        <v>128</v>
      </c>
      <c r="P124" s="104" t="s">
        <v>129</v>
      </c>
      <c r="Q124" s="104" t="s">
        <v>130</v>
      </c>
      <c r="R124" s="104" t="s">
        <v>131</v>
      </c>
      <c r="S124" s="104" t="s">
        <v>132</v>
      </c>
      <c r="T124" s="105" t="s">
        <v>133</v>
      </c>
      <c r="U124" s="206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/>
    </row>
    <row r="125" s="2" customFormat="1" ht="22.8" customHeight="1">
      <c r="A125" s="35"/>
      <c r="B125" s="36"/>
      <c r="C125" s="110" t="s">
        <v>105</v>
      </c>
      <c r="D125" s="37"/>
      <c r="E125" s="37"/>
      <c r="F125" s="37"/>
      <c r="G125" s="37"/>
      <c r="H125" s="37"/>
      <c r="I125" s="37"/>
      <c r="J125" s="213">
        <f>BK125</f>
        <v>0</v>
      </c>
      <c r="K125" s="37"/>
      <c r="L125" s="41"/>
      <c r="M125" s="106"/>
      <c r="N125" s="214"/>
      <c r="O125" s="107"/>
      <c r="P125" s="215">
        <f>P126+P132+P151</f>
        <v>0</v>
      </c>
      <c r="Q125" s="107"/>
      <c r="R125" s="215">
        <f>R126+R132+R151</f>
        <v>2.0339425800000002</v>
      </c>
      <c r="S125" s="107"/>
      <c r="T125" s="216">
        <f>T126+T132+T151</f>
        <v>3.52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73</v>
      </c>
      <c r="AU125" s="14" t="s">
        <v>106</v>
      </c>
      <c r="BK125" s="217">
        <f>BK126+BK132+BK151</f>
        <v>0</v>
      </c>
    </row>
    <row r="126" s="12" customFormat="1" ht="25.92" customHeight="1">
      <c r="A126" s="12"/>
      <c r="B126" s="218"/>
      <c r="C126" s="219"/>
      <c r="D126" s="220" t="s">
        <v>73</v>
      </c>
      <c r="E126" s="221" t="s">
        <v>134</v>
      </c>
      <c r="F126" s="221" t="s">
        <v>135</v>
      </c>
      <c r="G126" s="219"/>
      <c r="H126" s="219"/>
      <c r="I126" s="222"/>
      <c r="J126" s="223">
        <f>BK126</f>
        <v>0</v>
      </c>
      <c r="K126" s="219"/>
      <c r="L126" s="224"/>
      <c r="M126" s="225"/>
      <c r="N126" s="226"/>
      <c r="O126" s="226"/>
      <c r="P126" s="227">
        <f>P127+P129</f>
        <v>0</v>
      </c>
      <c r="Q126" s="226"/>
      <c r="R126" s="227">
        <f>R127+R129</f>
        <v>1.6167500000000001</v>
      </c>
      <c r="S126" s="226"/>
      <c r="T126" s="228">
        <f>T127+T129</f>
        <v>3.5100000000000002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9" t="s">
        <v>82</v>
      </c>
      <c r="AT126" s="230" t="s">
        <v>73</v>
      </c>
      <c r="AU126" s="230" t="s">
        <v>74</v>
      </c>
      <c r="AY126" s="229" t="s">
        <v>136</v>
      </c>
      <c r="BK126" s="231">
        <f>BK127+BK129</f>
        <v>0</v>
      </c>
    </row>
    <row r="127" s="12" customFormat="1" ht="22.8" customHeight="1">
      <c r="A127" s="12"/>
      <c r="B127" s="218"/>
      <c r="C127" s="219"/>
      <c r="D127" s="220" t="s">
        <v>73</v>
      </c>
      <c r="E127" s="232" t="s">
        <v>82</v>
      </c>
      <c r="F127" s="232" t="s">
        <v>793</v>
      </c>
      <c r="G127" s="219"/>
      <c r="H127" s="219"/>
      <c r="I127" s="222"/>
      <c r="J127" s="233">
        <f>BK127</f>
        <v>0</v>
      </c>
      <c r="K127" s="219"/>
      <c r="L127" s="224"/>
      <c r="M127" s="225"/>
      <c r="N127" s="226"/>
      <c r="O127" s="226"/>
      <c r="P127" s="227">
        <f>P128</f>
        <v>0</v>
      </c>
      <c r="Q127" s="226"/>
      <c r="R127" s="227">
        <f>R128</f>
        <v>0</v>
      </c>
      <c r="S127" s="226"/>
      <c r="T127" s="228">
        <f>T128</f>
        <v>3.5100000000000002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9" t="s">
        <v>82</v>
      </c>
      <c r="AT127" s="230" t="s">
        <v>73</v>
      </c>
      <c r="AU127" s="230" t="s">
        <v>82</v>
      </c>
      <c r="AY127" s="229" t="s">
        <v>136</v>
      </c>
      <c r="BK127" s="231">
        <f>BK128</f>
        <v>0</v>
      </c>
    </row>
    <row r="128" s="2" customFormat="1" ht="24.15" customHeight="1">
      <c r="A128" s="35"/>
      <c r="B128" s="36"/>
      <c r="C128" s="234" t="s">
        <v>82</v>
      </c>
      <c r="D128" s="234" t="s">
        <v>138</v>
      </c>
      <c r="E128" s="235" t="s">
        <v>794</v>
      </c>
      <c r="F128" s="236" t="s">
        <v>795</v>
      </c>
      <c r="G128" s="237" t="s">
        <v>141</v>
      </c>
      <c r="H128" s="238">
        <v>13.5</v>
      </c>
      <c r="I128" s="239"/>
      <c r="J128" s="240">
        <f>ROUND(I128*H128,2)</f>
        <v>0</v>
      </c>
      <c r="K128" s="241"/>
      <c r="L128" s="41"/>
      <c r="M128" s="242" t="s">
        <v>1</v>
      </c>
      <c r="N128" s="243" t="s">
        <v>40</v>
      </c>
      <c r="O128" s="94"/>
      <c r="P128" s="244">
        <f>O128*H128</f>
        <v>0</v>
      </c>
      <c r="Q128" s="244">
        <v>0</v>
      </c>
      <c r="R128" s="244">
        <f>Q128*H128</f>
        <v>0</v>
      </c>
      <c r="S128" s="244">
        <v>0.26000000000000001</v>
      </c>
      <c r="T128" s="245">
        <f>S128*H128</f>
        <v>3.5100000000000002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46" t="s">
        <v>142</v>
      </c>
      <c r="AT128" s="246" t="s">
        <v>138</v>
      </c>
      <c r="AU128" s="246" t="s">
        <v>88</v>
      </c>
      <c r="AY128" s="14" t="s">
        <v>136</v>
      </c>
      <c r="BE128" s="247">
        <f>IF(N128="základná",J128,0)</f>
        <v>0</v>
      </c>
      <c r="BF128" s="247">
        <f>IF(N128="znížená",J128,0)</f>
        <v>0</v>
      </c>
      <c r="BG128" s="247">
        <f>IF(N128="zákl. prenesená",J128,0)</f>
        <v>0</v>
      </c>
      <c r="BH128" s="247">
        <f>IF(N128="zníž. prenesená",J128,0)</f>
        <v>0</v>
      </c>
      <c r="BI128" s="247">
        <f>IF(N128="nulová",J128,0)</f>
        <v>0</v>
      </c>
      <c r="BJ128" s="14" t="s">
        <v>88</v>
      </c>
      <c r="BK128" s="247">
        <f>ROUND(I128*H128,2)</f>
        <v>0</v>
      </c>
      <c r="BL128" s="14" t="s">
        <v>142</v>
      </c>
      <c r="BM128" s="246" t="s">
        <v>796</v>
      </c>
    </row>
    <row r="129" s="12" customFormat="1" ht="22.8" customHeight="1">
      <c r="A129" s="12"/>
      <c r="B129" s="218"/>
      <c r="C129" s="219"/>
      <c r="D129" s="220" t="s">
        <v>73</v>
      </c>
      <c r="E129" s="232" t="s">
        <v>158</v>
      </c>
      <c r="F129" s="232" t="s">
        <v>797</v>
      </c>
      <c r="G129" s="219"/>
      <c r="H129" s="219"/>
      <c r="I129" s="222"/>
      <c r="J129" s="233">
        <f>BK129</f>
        <v>0</v>
      </c>
      <c r="K129" s="219"/>
      <c r="L129" s="224"/>
      <c r="M129" s="225"/>
      <c r="N129" s="226"/>
      <c r="O129" s="226"/>
      <c r="P129" s="227">
        <f>SUM(P130:P131)</f>
        <v>0</v>
      </c>
      <c r="Q129" s="226"/>
      <c r="R129" s="227">
        <f>SUM(R130:R131)</f>
        <v>1.6167500000000001</v>
      </c>
      <c r="S129" s="226"/>
      <c r="T129" s="228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9" t="s">
        <v>82</v>
      </c>
      <c r="AT129" s="230" t="s">
        <v>73</v>
      </c>
      <c r="AU129" s="230" t="s">
        <v>82</v>
      </c>
      <c r="AY129" s="229" t="s">
        <v>136</v>
      </c>
      <c r="BK129" s="231">
        <f>SUM(BK130:BK131)</f>
        <v>0</v>
      </c>
    </row>
    <row r="130" s="2" customFormat="1" ht="37.8" customHeight="1">
      <c r="A130" s="35"/>
      <c r="B130" s="36"/>
      <c r="C130" s="234" t="s">
        <v>88</v>
      </c>
      <c r="D130" s="234" t="s">
        <v>138</v>
      </c>
      <c r="E130" s="235" t="s">
        <v>798</v>
      </c>
      <c r="F130" s="236" t="s">
        <v>799</v>
      </c>
      <c r="G130" s="237" t="s">
        <v>141</v>
      </c>
      <c r="H130" s="238">
        <v>13.5</v>
      </c>
      <c r="I130" s="239"/>
      <c r="J130" s="240">
        <f>ROUND(I130*H130,2)</f>
        <v>0</v>
      </c>
      <c r="K130" s="241"/>
      <c r="L130" s="41"/>
      <c r="M130" s="242" t="s">
        <v>1</v>
      </c>
      <c r="N130" s="243" t="s">
        <v>40</v>
      </c>
      <c r="O130" s="94"/>
      <c r="P130" s="244">
        <f>O130*H130</f>
        <v>0</v>
      </c>
      <c r="Q130" s="244">
        <v>0.092499999999999999</v>
      </c>
      <c r="R130" s="244">
        <f>Q130*H130</f>
        <v>1.24875</v>
      </c>
      <c r="S130" s="244">
        <v>0</v>
      </c>
      <c r="T130" s="24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46" t="s">
        <v>142</v>
      </c>
      <c r="AT130" s="246" t="s">
        <v>138</v>
      </c>
      <c r="AU130" s="246" t="s">
        <v>88</v>
      </c>
      <c r="AY130" s="14" t="s">
        <v>136</v>
      </c>
      <c r="BE130" s="247">
        <f>IF(N130="základná",J130,0)</f>
        <v>0</v>
      </c>
      <c r="BF130" s="247">
        <f>IF(N130="znížená",J130,0)</f>
        <v>0</v>
      </c>
      <c r="BG130" s="247">
        <f>IF(N130="zákl. prenesená",J130,0)</f>
        <v>0</v>
      </c>
      <c r="BH130" s="247">
        <f>IF(N130="zníž. prenesená",J130,0)</f>
        <v>0</v>
      </c>
      <c r="BI130" s="247">
        <f>IF(N130="nulová",J130,0)</f>
        <v>0</v>
      </c>
      <c r="BJ130" s="14" t="s">
        <v>88</v>
      </c>
      <c r="BK130" s="247">
        <f>ROUND(I130*H130,2)</f>
        <v>0</v>
      </c>
      <c r="BL130" s="14" t="s">
        <v>142</v>
      </c>
      <c r="BM130" s="246" t="s">
        <v>800</v>
      </c>
    </row>
    <row r="131" s="2" customFormat="1" ht="24.15" customHeight="1">
      <c r="A131" s="35"/>
      <c r="B131" s="36"/>
      <c r="C131" s="248" t="s">
        <v>144</v>
      </c>
      <c r="D131" s="248" t="s">
        <v>226</v>
      </c>
      <c r="E131" s="249" t="s">
        <v>801</v>
      </c>
      <c r="F131" s="250" t="s">
        <v>802</v>
      </c>
      <c r="G131" s="251" t="s">
        <v>141</v>
      </c>
      <c r="H131" s="252">
        <v>2</v>
      </c>
      <c r="I131" s="253"/>
      <c r="J131" s="254">
        <f>ROUND(I131*H131,2)</f>
        <v>0</v>
      </c>
      <c r="K131" s="255"/>
      <c r="L131" s="256"/>
      <c r="M131" s="257" t="s">
        <v>1</v>
      </c>
      <c r="N131" s="258" t="s">
        <v>40</v>
      </c>
      <c r="O131" s="94"/>
      <c r="P131" s="244">
        <f>O131*H131</f>
        <v>0</v>
      </c>
      <c r="Q131" s="244">
        <v>0.184</v>
      </c>
      <c r="R131" s="244">
        <f>Q131*H131</f>
        <v>0.36799999999999999</v>
      </c>
      <c r="S131" s="244">
        <v>0</v>
      </c>
      <c r="T131" s="24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46" t="s">
        <v>172</v>
      </c>
      <c r="AT131" s="246" t="s">
        <v>226</v>
      </c>
      <c r="AU131" s="246" t="s">
        <v>88</v>
      </c>
      <c r="AY131" s="14" t="s">
        <v>136</v>
      </c>
      <c r="BE131" s="247">
        <f>IF(N131="základná",J131,0)</f>
        <v>0</v>
      </c>
      <c r="BF131" s="247">
        <f>IF(N131="znížená",J131,0)</f>
        <v>0</v>
      </c>
      <c r="BG131" s="247">
        <f>IF(N131="zákl. prenesená",J131,0)</f>
        <v>0</v>
      </c>
      <c r="BH131" s="247">
        <f>IF(N131="zníž. prenesená",J131,0)</f>
        <v>0</v>
      </c>
      <c r="BI131" s="247">
        <f>IF(N131="nulová",J131,0)</f>
        <v>0</v>
      </c>
      <c r="BJ131" s="14" t="s">
        <v>88</v>
      </c>
      <c r="BK131" s="247">
        <f>ROUND(I131*H131,2)</f>
        <v>0</v>
      </c>
      <c r="BL131" s="14" t="s">
        <v>142</v>
      </c>
      <c r="BM131" s="246" t="s">
        <v>803</v>
      </c>
    </row>
    <row r="132" s="12" customFormat="1" ht="25.92" customHeight="1">
      <c r="A132" s="12"/>
      <c r="B132" s="218"/>
      <c r="C132" s="219"/>
      <c r="D132" s="220" t="s">
        <v>73</v>
      </c>
      <c r="E132" s="221" t="s">
        <v>352</v>
      </c>
      <c r="F132" s="221" t="s">
        <v>353</v>
      </c>
      <c r="G132" s="219"/>
      <c r="H132" s="219"/>
      <c r="I132" s="222"/>
      <c r="J132" s="223">
        <f>BK132</f>
        <v>0</v>
      </c>
      <c r="K132" s="219"/>
      <c r="L132" s="224"/>
      <c r="M132" s="225"/>
      <c r="N132" s="226"/>
      <c r="O132" s="226"/>
      <c r="P132" s="227">
        <f>P133+P146+P148</f>
        <v>0</v>
      </c>
      <c r="Q132" s="226"/>
      <c r="R132" s="227">
        <f>R133+R146+R148</f>
        <v>0.41719257999999998</v>
      </c>
      <c r="S132" s="226"/>
      <c r="T132" s="228">
        <f>T133+T146+T148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9" t="s">
        <v>88</v>
      </c>
      <c r="AT132" s="230" t="s">
        <v>73</v>
      </c>
      <c r="AU132" s="230" t="s">
        <v>74</v>
      </c>
      <c r="AY132" s="229" t="s">
        <v>136</v>
      </c>
      <c r="BK132" s="231">
        <f>BK133+BK146+BK148</f>
        <v>0</v>
      </c>
    </row>
    <row r="133" s="12" customFormat="1" ht="22.8" customHeight="1">
      <c r="A133" s="12"/>
      <c r="B133" s="218"/>
      <c r="C133" s="219"/>
      <c r="D133" s="220" t="s">
        <v>73</v>
      </c>
      <c r="E133" s="232" t="s">
        <v>509</v>
      </c>
      <c r="F133" s="232" t="s">
        <v>510</v>
      </c>
      <c r="G133" s="219"/>
      <c r="H133" s="219"/>
      <c r="I133" s="222"/>
      <c r="J133" s="233">
        <f>BK133</f>
        <v>0</v>
      </c>
      <c r="K133" s="219"/>
      <c r="L133" s="224"/>
      <c r="M133" s="225"/>
      <c r="N133" s="226"/>
      <c r="O133" s="226"/>
      <c r="P133" s="227">
        <f>SUM(P134:P145)</f>
        <v>0</v>
      </c>
      <c r="Q133" s="226"/>
      <c r="R133" s="227">
        <f>SUM(R134:R145)</f>
        <v>0.40720000000000001</v>
      </c>
      <c r="S133" s="226"/>
      <c r="T133" s="228">
        <f>SUM(T134:T145)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9" t="s">
        <v>88</v>
      </c>
      <c r="AT133" s="230" t="s">
        <v>73</v>
      </c>
      <c r="AU133" s="230" t="s">
        <v>82</v>
      </c>
      <c r="AY133" s="229" t="s">
        <v>136</v>
      </c>
      <c r="BK133" s="231">
        <f>SUM(BK134:BK145)</f>
        <v>0</v>
      </c>
    </row>
    <row r="134" s="2" customFormat="1" ht="24.15" customHeight="1">
      <c r="A134" s="35"/>
      <c r="B134" s="36"/>
      <c r="C134" s="248" t="s">
        <v>142</v>
      </c>
      <c r="D134" s="248" t="s">
        <v>226</v>
      </c>
      <c r="E134" s="249" t="s">
        <v>804</v>
      </c>
      <c r="F134" s="250" t="s">
        <v>805</v>
      </c>
      <c r="G134" s="251" t="s">
        <v>148</v>
      </c>
      <c r="H134" s="252">
        <v>1</v>
      </c>
      <c r="I134" s="253"/>
      <c r="J134" s="254">
        <f>ROUND(I134*H134,2)</f>
        <v>0</v>
      </c>
      <c r="K134" s="255"/>
      <c r="L134" s="256"/>
      <c r="M134" s="257" t="s">
        <v>1</v>
      </c>
      <c r="N134" s="258" t="s">
        <v>40</v>
      </c>
      <c r="O134" s="94"/>
      <c r="P134" s="244">
        <f>O134*H134</f>
        <v>0</v>
      </c>
      <c r="Q134" s="244">
        <v>0.13619999999999999</v>
      </c>
      <c r="R134" s="244">
        <f>Q134*H134</f>
        <v>0.13619999999999999</v>
      </c>
      <c r="S134" s="244">
        <v>0</v>
      </c>
      <c r="T134" s="24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46" t="s">
        <v>270</v>
      </c>
      <c r="AT134" s="246" t="s">
        <v>226</v>
      </c>
      <c r="AU134" s="246" t="s">
        <v>88</v>
      </c>
      <c r="AY134" s="14" t="s">
        <v>136</v>
      </c>
      <c r="BE134" s="247">
        <f>IF(N134="základná",J134,0)</f>
        <v>0</v>
      </c>
      <c r="BF134" s="247">
        <f>IF(N134="znížená",J134,0)</f>
        <v>0</v>
      </c>
      <c r="BG134" s="247">
        <f>IF(N134="zákl. prenesená",J134,0)</f>
        <v>0</v>
      </c>
      <c r="BH134" s="247">
        <f>IF(N134="zníž. prenesená",J134,0)</f>
        <v>0</v>
      </c>
      <c r="BI134" s="247">
        <f>IF(N134="nulová",J134,0)</f>
        <v>0</v>
      </c>
      <c r="BJ134" s="14" t="s">
        <v>88</v>
      </c>
      <c r="BK134" s="247">
        <f>ROUND(I134*H134,2)</f>
        <v>0</v>
      </c>
      <c r="BL134" s="14" t="s">
        <v>204</v>
      </c>
      <c r="BM134" s="246" t="s">
        <v>806</v>
      </c>
    </row>
    <row r="135" s="2" customFormat="1" ht="16.5" customHeight="1">
      <c r="A135" s="35"/>
      <c r="B135" s="36"/>
      <c r="C135" s="234" t="s">
        <v>158</v>
      </c>
      <c r="D135" s="234" t="s">
        <v>138</v>
      </c>
      <c r="E135" s="235" t="s">
        <v>807</v>
      </c>
      <c r="F135" s="236" t="s">
        <v>808</v>
      </c>
      <c r="G135" s="237" t="s">
        <v>530</v>
      </c>
      <c r="H135" s="238">
        <v>168</v>
      </c>
      <c r="I135" s="239"/>
      <c r="J135" s="240">
        <f>ROUND(I135*H135,2)</f>
        <v>0</v>
      </c>
      <c r="K135" s="241"/>
      <c r="L135" s="41"/>
      <c r="M135" s="242" t="s">
        <v>1</v>
      </c>
      <c r="N135" s="243" t="s">
        <v>40</v>
      </c>
      <c r="O135" s="94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46" t="s">
        <v>204</v>
      </c>
      <c r="AT135" s="246" t="s">
        <v>138</v>
      </c>
      <c r="AU135" s="246" t="s">
        <v>88</v>
      </c>
      <c r="AY135" s="14" t="s">
        <v>136</v>
      </c>
      <c r="BE135" s="247">
        <f>IF(N135="základná",J135,0)</f>
        <v>0</v>
      </c>
      <c r="BF135" s="247">
        <f>IF(N135="znížená",J135,0)</f>
        <v>0</v>
      </c>
      <c r="BG135" s="247">
        <f>IF(N135="zákl. prenesená",J135,0)</f>
        <v>0</v>
      </c>
      <c r="BH135" s="247">
        <f>IF(N135="zníž. prenesená",J135,0)</f>
        <v>0</v>
      </c>
      <c r="BI135" s="247">
        <f>IF(N135="nulová",J135,0)</f>
        <v>0</v>
      </c>
      <c r="BJ135" s="14" t="s">
        <v>88</v>
      </c>
      <c r="BK135" s="247">
        <f>ROUND(I135*H135,2)</f>
        <v>0</v>
      </c>
      <c r="BL135" s="14" t="s">
        <v>204</v>
      </c>
      <c r="BM135" s="246" t="s">
        <v>809</v>
      </c>
    </row>
    <row r="136" s="2" customFormat="1" ht="24.15" customHeight="1">
      <c r="A136" s="35"/>
      <c r="B136" s="36"/>
      <c r="C136" s="248" t="s">
        <v>162</v>
      </c>
      <c r="D136" s="248" t="s">
        <v>226</v>
      </c>
      <c r="E136" s="249" t="s">
        <v>810</v>
      </c>
      <c r="F136" s="250" t="s">
        <v>811</v>
      </c>
      <c r="G136" s="251" t="s">
        <v>169</v>
      </c>
      <c r="H136" s="252">
        <v>0.036999999999999998</v>
      </c>
      <c r="I136" s="253"/>
      <c r="J136" s="254">
        <f>ROUND(I136*H136,2)</f>
        <v>0</v>
      </c>
      <c r="K136" s="255"/>
      <c r="L136" s="256"/>
      <c r="M136" s="257" t="s">
        <v>1</v>
      </c>
      <c r="N136" s="258" t="s">
        <v>40</v>
      </c>
      <c r="O136" s="94"/>
      <c r="P136" s="244">
        <f>O136*H136</f>
        <v>0</v>
      </c>
      <c r="Q136" s="244">
        <v>1</v>
      </c>
      <c r="R136" s="244">
        <f>Q136*H136</f>
        <v>0.036999999999999998</v>
      </c>
      <c r="S136" s="244">
        <v>0</v>
      </c>
      <c r="T136" s="24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6" t="s">
        <v>270</v>
      </c>
      <c r="AT136" s="246" t="s">
        <v>226</v>
      </c>
      <c r="AU136" s="246" t="s">
        <v>88</v>
      </c>
      <c r="AY136" s="14" t="s">
        <v>136</v>
      </c>
      <c r="BE136" s="247">
        <f>IF(N136="základná",J136,0)</f>
        <v>0</v>
      </c>
      <c r="BF136" s="247">
        <f>IF(N136="znížená",J136,0)</f>
        <v>0</v>
      </c>
      <c r="BG136" s="247">
        <f>IF(N136="zákl. prenesená",J136,0)</f>
        <v>0</v>
      </c>
      <c r="BH136" s="247">
        <f>IF(N136="zníž. prenesená",J136,0)</f>
        <v>0</v>
      </c>
      <c r="BI136" s="247">
        <f>IF(N136="nulová",J136,0)</f>
        <v>0</v>
      </c>
      <c r="BJ136" s="14" t="s">
        <v>88</v>
      </c>
      <c r="BK136" s="247">
        <f>ROUND(I136*H136,2)</f>
        <v>0</v>
      </c>
      <c r="BL136" s="14" t="s">
        <v>204</v>
      </c>
      <c r="BM136" s="246" t="s">
        <v>812</v>
      </c>
    </row>
    <row r="137" s="2" customFormat="1" ht="24.15" customHeight="1">
      <c r="A137" s="35"/>
      <c r="B137" s="36"/>
      <c r="C137" s="248" t="s">
        <v>166</v>
      </c>
      <c r="D137" s="248" t="s">
        <v>226</v>
      </c>
      <c r="E137" s="249" t="s">
        <v>813</v>
      </c>
      <c r="F137" s="250" t="s">
        <v>814</v>
      </c>
      <c r="G137" s="251" t="s">
        <v>169</v>
      </c>
      <c r="H137" s="252">
        <v>0.082000000000000003</v>
      </c>
      <c r="I137" s="253"/>
      <c r="J137" s="254">
        <f>ROUND(I137*H137,2)</f>
        <v>0</v>
      </c>
      <c r="K137" s="255"/>
      <c r="L137" s="256"/>
      <c r="M137" s="257" t="s">
        <v>1</v>
      </c>
      <c r="N137" s="258" t="s">
        <v>40</v>
      </c>
      <c r="O137" s="94"/>
      <c r="P137" s="244">
        <f>O137*H137</f>
        <v>0</v>
      </c>
      <c r="Q137" s="244">
        <v>1</v>
      </c>
      <c r="R137" s="244">
        <f>Q137*H137</f>
        <v>0.082000000000000003</v>
      </c>
      <c r="S137" s="244">
        <v>0</v>
      </c>
      <c r="T137" s="24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46" t="s">
        <v>270</v>
      </c>
      <c r="AT137" s="246" t="s">
        <v>226</v>
      </c>
      <c r="AU137" s="246" t="s">
        <v>88</v>
      </c>
      <c r="AY137" s="14" t="s">
        <v>136</v>
      </c>
      <c r="BE137" s="247">
        <f>IF(N137="základná",J137,0)</f>
        <v>0</v>
      </c>
      <c r="BF137" s="247">
        <f>IF(N137="znížená",J137,0)</f>
        <v>0</v>
      </c>
      <c r="BG137" s="247">
        <f>IF(N137="zákl. prenesená",J137,0)</f>
        <v>0</v>
      </c>
      <c r="BH137" s="247">
        <f>IF(N137="zníž. prenesená",J137,0)</f>
        <v>0</v>
      </c>
      <c r="BI137" s="247">
        <f>IF(N137="nulová",J137,0)</f>
        <v>0</v>
      </c>
      <c r="BJ137" s="14" t="s">
        <v>88</v>
      </c>
      <c r="BK137" s="247">
        <f>ROUND(I137*H137,2)</f>
        <v>0</v>
      </c>
      <c r="BL137" s="14" t="s">
        <v>204</v>
      </c>
      <c r="BM137" s="246" t="s">
        <v>815</v>
      </c>
    </row>
    <row r="138" s="2" customFormat="1" ht="24.15" customHeight="1">
      <c r="A138" s="35"/>
      <c r="B138" s="36"/>
      <c r="C138" s="248" t="s">
        <v>172</v>
      </c>
      <c r="D138" s="248" t="s">
        <v>226</v>
      </c>
      <c r="E138" s="249" t="s">
        <v>816</v>
      </c>
      <c r="F138" s="250" t="s">
        <v>817</v>
      </c>
      <c r="G138" s="251" t="s">
        <v>169</v>
      </c>
      <c r="H138" s="252">
        <v>0.033000000000000002</v>
      </c>
      <c r="I138" s="253"/>
      <c r="J138" s="254">
        <f>ROUND(I138*H138,2)</f>
        <v>0</v>
      </c>
      <c r="K138" s="255"/>
      <c r="L138" s="256"/>
      <c r="M138" s="257" t="s">
        <v>1</v>
      </c>
      <c r="N138" s="258" t="s">
        <v>40</v>
      </c>
      <c r="O138" s="94"/>
      <c r="P138" s="244">
        <f>O138*H138</f>
        <v>0</v>
      </c>
      <c r="Q138" s="244">
        <v>1</v>
      </c>
      <c r="R138" s="244">
        <f>Q138*H138</f>
        <v>0.033000000000000002</v>
      </c>
      <c r="S138" s="244">
        <v>0</v>
      </c>
      <c r="T138" s="24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46" t="s">
        <v>270</v>
      </c>
      <c r="AT138" s="246" t="s">
        <v>226</v>
      </c>
      <c r="AU138" s="246" t="s">
        <v>88</v>
      </c>
      <c r="AY138" s="14" t="s">
        <v>136</v>
      </c>
      <c r="BE138" s="247">
        <f>IF(N138="základná",J138,0)</f>
        <v>0</v>
      </c>
      <c r="BF138" s="247">
        <f>IF(N138="znížená",J138,0)</f>
        <v>0</v>
      </c>
      <c r="BG138" s="247">
        <f>IF(N138="zákl. prenesená",J138,0)</f>
        <v>0</v>
      </c>
      <c r="BH138" s="247">
        <f>IF(N138="zníž. prenesená",J138,0)</f>
        <v>0</v>
      </c>
      <c r="BI138" s="247">
        <f>IF(N138="nulová",J138,0)</f>
        <v>0</v>
      </c>
      <c r="BJ138" s="14" t="s">
        <v>88</v>
      </c>
      <c r="BK138" s="247">
        <f>ROUND(I138*H138,2)</f>
        <v>0</v>
      </c>
      <c r="BL138" s="14" t="s">
        <v>204</v>
      </c>
      <c r="BM138" s="246" t="s">
        <v>818</v>
      </c>
    </row>
    <row r="139" s="2" customFormat="1" ht="24.15" customHeight="1">
      <c r="A139" s="35"/>
      <c r="B139" s="36"/>
      <c r="C139" s="248" t="s">
        <v>176</v>
      </c>
      <c r="D139" s="248" t="s">
        <v>226</v>
      </c>
      <c r="E139" s="249" t="s">
        <v>819</v>
      </c>
      <c r="F139" s="250" t="s">
        <v>820</v>
      </c>
      <c r="G139" s="251" t="s">
        <v>169</v>
      </c>
      <c r="H139" s="252">
        <v>0.016</v>
      </c>
      <c r="I139" s="253"/>
      <c r="J139" s="254">
        <f>ROUND(I139*H139,2)</f>
        <v>0</v>
      </c>
      <c r="K139" s="255"/>
      <c r="L139" s="256"/>
      <c r="M139" s="257" t="s">
        <v>1</v>
      </c>
      <c r="N139" s="258" t="s">
        <v>40</v>
      </c>
      <c r="O139" s="94"/>
      <c r="P139" s="244">
        <f>O139*H139</f>
        <v>0</v>
      </c>
      <c r="Q139" s="244">
        <v>1</v>
      </c>
      <c r="R139" s="244">
        <f>Q139*H139</f>
        <v>0.016</v>
      </c>
      <c r="S139" s="244">
        <v>0</v>
      </c>
      <c r="T139" s="24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46" t="s">
        <v>270</v>
      </c>
      <c r="AT139" s="246" t="s">
        <v>226</v>
      </c>
      <c r="AU139" s="246" t="s">
        <v>88</v>
      </c>
      <c r="AY139" s="14" t="s">
        <v>136</v>
      </c>
      <c r="BE139" s="247">
        <f>IF(N139="základná",J139,0)</f>
        <v>0</v>
      </c>
      <c r="BF139" s="247">
        <f>IF(N139="znížená",J139,0)</f>
        <v>0</v>
      </c>
      <c r="BG139" s="247">
        <f>IF(N139="zákl. prenesená",J139,0)</f>
        <v>0</v>
      </c>
      <c r="BH139" s="247">
        <f>IF(N139="zníž. prenesená",J139,0)</f>
        <v>0</v>
      </c>
      <c r="BI139" s="247">
        <f>IF(N139="nulová",J139,0)</f>
        <v>0</v>
      </c>
      <c r="BJ139" s="14" t="s">
        <v>88</v>
      </c>
      <c r="BK139" s="247">
        <f>ROUND(I139*H139,2)</f>
        <v>0</v>
      </c>
      <c r="BL139" s="14" t="s">
        <v>204</v>
      </c>
      <c r="BM139" s="246" t="s">
        <v>821</v>
      </c>
    </row>
    <row r="140" s="2" customFormat="1" ht="24.15" customHeight="1">
      <c r="A140" s="35"/>
      <c r="B140" s="36"/>
      <c r="C140" s="234" t="s">
        <v>180</v>
      </c>
      <c r="D140" s="234" t="s">
        <v>138</v>
      </c>
      <c r="E140" s="235" t="s">
        <v>822</v>
      </c>
      <c r="F140" s="236" t="s">
        <v>823</v>
      </c>
      <c r="G140" s="237" t="s">
        <v>530</v>
      </c>
      <c r="H140" s="238">
        <v>103</v>
      </c>
      <c r="I140" s="239"/>
      <c r="J140" s="240">
        <f>ROUND(I140*H140,2)</f>
        <v>0</v>
      </c>
      <c r="K140" s="241"/>
      <c r="L140" s="41"/>
      <c r="M140" s="242" t="s">
        <v>1</v>
      </c>
      <c r="N140" s="243" t="s">
        <v>40</v>
      </c>
      <c r="O140" s="94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6" t="s">
        <v>204</v>
      </c>
      <c r="AT140" s="246" t="s">
        <v>138</v>
      </c>
      <c r="AU140" s="246" t="s">
        <v>88</v>
      </c>
      <c r="AY140" s="14" t="s">
        <v>136</v>
      </c>
      <c r="BE140" s="247">
        <f>IF(N140="základná",J140,0)</f>
        <v>0</v>
      </c>
      <c r="BF140" s="247">
        <f>IF(N140="znížená",J140,0)</f>
        <v>0</v>
      </c>
      <c r="BG140" s="247">
        <f>IF(N140="zákl. prenesená",J140,0)</f>
        <v>0</v>
      </c>
      <c r="BH140" s="247">
        <f>IF(N140="zníž. prenesená",J140,0)</f>
        <v>0</v>
      </c>
      <c r="BI140" s="247">
        <f>IF(N140="nulová",J140,0)</f>
        <v>0</v>
      </c>
      <c r="BJ140" s="14" t="s">
        <v>88</v>
      </c>
      <c r="BK140" s="247">
        <f>ROUND(I140*H140,2)</f>
        <v>0</v>
      </c>
      <c r="BL140" s="14" t="s">
        <v>204</v>
      </c>
      <c r="BM140" s="246" t="s">
        <v>824</v>
      </c>
    </row>
    <row r="141" s="2" customFormat="1" ht="24.15" customHeight="1">
      <c r="A141" s="35"/>
      <c r="B141" s="36"/>
      <c r="C141" s="248" t="s">
        <v>184</v>
      </c>
      <c r="D141" s="248" t="s">
        <v>226</v>
      </c>
      <c r="E141" s="249" t="s">
        <v>825</v>
      </c>
      <c r="F141" s="250" t="s">
        <v>826</v>
      </c>
      <c r="G141" s="251" t="s">
        <v>169</v>
      </c>
      <c r="H141" s="252">
        <v>0.040000000000000001</v>
      </c>
      <c r="I141" s="253"/>
      <c r="J141" s="254">
        <f>ROUND(I141*H141,2)</f>
        <v>0</v>
      </c>
      <c r="K141" s="255"/>
      <c r="L141" s="256"/>
      <c r="M141" s="257" t="s">
        <v>1</v>
      </c>
      <c r="N141" s="258" t="s">
        <v>40</v>
      </c>
      <c r="O141" s="94"/>
      <c r="P141" s="244">
        <f>O141*H141</f>
        <v>0</v>
      </c>
      <c r="Q141" s="244">
        <v>1</v>
      </c>
      <c r="R141" s="244">
        <f>Q141*H141</f>
        <v>0.040000000000000001</v>
      </c>
      <c r="S141" s="244">
        <v>0</v>
      </c>
      <c r="T141" s="24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46" t="s">
        <v>270</v>
      </c>
      <c r="AT141" s="246" t="s">
        <v>226</v>
      </c>
      <c r="AU141" s="246" t="s">
        <v>88</v>
      </c>
      <c r="AY141" s="14" t="s">
        <v>136</v>
      </c>
      <c r="BE141" s="247">
        <f>IF(N141="základná",J141,0)</f>
        <v>0</v>
      </c>
      <c r="BF141" s="247">
        <f>IF(N141="znížená",J141,0)</f>
        <v>0</v>
      </c>
      <c r="BG141" s="247">
        <f>IF(N141="zákl. prenesená",J141,0)</f>
        <v>0</v>
      </c>
      <c r="BH141" s="247">
        <f>IF(N141="zníž. prenesená",J141,0)</f>
        <v>0</v>
      </c>
      <c r="BI141" s="247">
        <f>IF(N141="nulová",J141,0)</f>
        <v>0</v>
      </c>
      <c r="BJ141" s="14" t="s">
        <v>88</v>
      </c>
      <c r="BK141" s="247">
        <f>ROUND(I141*H141,2)</f>
        <v>0</v>
      </c>
      <c r="BL141" s="14" t="s">
        <v>204</v>
      </c>
      <c r="BM141" s="246" t="s">
        <v>827</v>
      </c>
    </row>
    <row r="142" s="2" customFormat="1" ht="24.15" customHeight="1">
      <c r="A142" s="35"/>
      <c r="B142" s="36"/>
      <c r="C142" s="248" t="s">
        <v>188</v>
      </c>
      <c r="D142" s="248" t="s">
        <v>226</v>
      </c>
      <c r="E142" s="249" t="s">
        <v>828</v>
      </c>
      <c r="F142" s="250" t="s">
        <v>829</v>
      </c>
      <c r="G142" s="251" t="s">
        <v>169</v>
      </c>
      <c r="H142" s="252">
        <v>0.050000000000000003</v>
      </c>
      <c r="I142" s="253"/>
      <c r="J142" s="254">
        <f>ROUND(I142*H142,2)</f>
        <v>0</v>
      </c>
      <c r="K142" s="255"/>
      <c r="L142" s="256"/>
      <c r="M142" s="257" t="s">
        <v>1</v>
      </c>
      <c r="N142" s="258" t="s">
        <v>40</v>
      </c>
      <c r="O142" s="94"/>
      <c r="P142" s="244">
        <f>O142*H142</f>
        <v>0</v>
      </c>
      <c r="Q142" s="244">
        <v>1</v>
      </c>
      <c r="R142" s="244">
        <f>Q142*H142</f>
        <v>0.050000000000000003</v>
      </c>
      <c r="S142" s="244">
        <v>0</v>
      </c>
      <c r="T142" s="24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46" t="s">
        <v>270</v>
      </c>
      <c r="AT142" s="246" t="s">
        <v>226</v>
      </c>
      <c r="AU142" s="246" t="s">
        <v>88</v>
      </c>
      <c r="AY142" s="14" t="s">
        <v>136</v>
      </c>
      <c r="BE142" s="247">
        <f>IF(N142="základná",J142,0)</f>
        <v>0</v>
      </c>
      <c r="BF142" s="247">
        <f>IF(N142="znížená",J142,0)</f>
        <v>0</v>
      </c>
      <c r="BG142" s="247">
        <f>IF(N142="zákl. prenesená",J142,0)</f>
        <v>0</v>
      </c>
      <c r="BH142" s="247">
        <f>IF(N142="zníž. prenesená",J142,0)</f>
        <v>0</v>
      </c>
      <c r="BI142" s="247">
        <f>IF(N142="nulová",J142,0)</f>
        <v>0</v>
      </c>
      <c r="BJ142" s="14" t="s">
        <v>88</v>
      </c>
      <c r="BK142" s="247">
        <f>ROUND(I142*H142,2)</f>
        <v>0</v>
      </c>
      <c r="BL142" s="14" t="s">
        <v>204</v>
      </c>
      <c r="BM142" s="246" t="s">
        <v>830</v>
      </c>
    </row>
    <row r="143" s="2" customFormat="1" ht="24.15" customHeight="1">
      <c r="A143" s="35"/>
      <c r="B143" s="36"/>
      <c r="C143" s="248" t="s">
        <v>192</v>
      </c>
      <c r="D143" s="248" t="s">
        <v>226</v>
      </c>
      <c r="E143" s="249" t="s">
        <v>819</v>
      </c>
      <c r="F143" s="250" t="s">
        <v>820</v>
      </c>
      <c r="G143" s="251" t="s">
        <v>169</v>
      </c>
      <c r="H143" s="252">
        <v>0.001</v>
      </c>
      <c r="I143" s="253"/>
      <c r="J143" s="254">
        <f>ROUND(I143*H143,2)</f>
        <v>0</v>
      </c>
      <c r="K143" s="255"/>
      <c r="L143" s="256"/>
      <c r="M143" s="257" t="s">
        <v>1</v>
      </c>
      <c r="N143" s="258" t="s">
        <v>40</v>
      </c>
      <c r="O143" s="94"/>
      <c r="P143" s="244">
        <f>O143*H143</f>
        <v>0</v>
      </c>
      <c r="Q143" s="244">
        <v>1</v>
      </c>
      <c r="R143" s="244">
        <f>Q143*H143</f>
        <v>0.001</v>
      </c>
      <c r="S143" s="244">
        <v>0</v>
      </c>
      <c r="T143" s="24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6" t="s">
        <v>270</v>
      </c>
      <c r="AT143" s="246" t="s">
        <v>226</v>
      </c>
      <c r="AU143" s="246" t="s">
        <v>88</v>
      </c>
      <c r="AY143" s="14" t="s">
        <v>136</v>
      </c>
      <c r="BE143" s="247">
        <f>IF(N143="základná",J143,0)</f>
        <v>0</v>
      </c>
      <c r="BF143" s="247">
        <f>IF(N143="znížená",J143,0)</f>
        <v>0</v>
      </c>
      <c r="BG143" s="247">
        <f>IF(N143="zákl. prenesená",J143,0)</f>
        <v>0</v>
      </c>
      <c r="BH143" s="247">
        <f>IF(N143="zníž. prenesená",J143,0)</f>
        <v>0</v>
      </c>
      <c r="BI143" s="247">
        <f>IF(N143="nulová",J143,0)</f>
        <v>0</v>
      </c>
      <c r="BJ143" s="14" t="s">
        <v>88</v>
      </c>
      <c r="BK143" s="247">
        <f>ROUND(I143*H143,2)</f>
        <v>0</v>
      </c>
      <c r="BL143" s="14" t="s">
        <v>204</v>
      </c>
      <c r="BM143" s="246" t="s">
        <v>831</v>
      </c>
    </row>
    <row r="144" s="2" customFormat="1" ht="33" customHeight="1">
      <c r="A144" s="35"/>
      <c r="B144" s="36"/>
      <c r="C144" s="248" t="s">
        <v>196</v>
      </c>
      <c r="D144" s="248" t="s">
        <v>226</v>
      </c>
      <c r="E144" s="249" t="s">
        <v>832</v>
      </c>
      <c r="F144" s="250" t="s">
        <v>833</v>
      </c>
      <c r="G144" s="251" t="s">
        <v>169</v>
      </c>
      <c r="H144" s="252">
        <v>0.01</v>
      </c>
      <c r="I144" s="253"/>
      <c r="J144" s="254">
        <f>ROUND(I144*H144,2)</f>
        <v>0</v>
      </c>
      <c r="K144" s="255"/>
      <c r="L144" s="256"/>
      <c r="M144" s="257" t="s">
        <v>1</v>
      </c>
      <c r="N144" s="258" t="s">
        <v>40</v>
      </c>
      <c r="O144" s="94"/>
      <c r="P144" s="244">
        <f>O144*H144</f>
        <v>0</v>
      </c>
      <c r="Q144" s="244">
        <v>1</v>
      </c>
      <c r="R144" s="244">
        <f>Q144*H144</f>
        <v>0.01</v>
      </c>
      <c r="S144" s="244">
        <v>0</v>
      </c>
      <c r="T144" s="24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46" t="s">
        <v>270</v>
      </c>
      <c r="AT144" s="246" t="s">
        <v>226</v>
      </c>
      <c r="AU144" s="246" t="s">
        <v>88</v>
      </c>
      <c r="AY144" s="14" t="s">
        <v>136</v>
      </c>
      <c r="BE144" s="247">
        <f>IF(N144="základná",J144,0)</f>
        <v>0</v>
      </c>
      <c r="BF144" s="247">
        <f>IF(N144="znížená",J144,0)</f>
        <v>0</v>
      </c>
      <c r="BG144" s="247">
        <f>IF(N144="zákl. prenesená",J144,0)</f>
        <v>0</v>
      </c>
      <c r="BH144" s="247">
        <f>IF(N144="zníž. prenesená",J144,0)</f>
        <v>0</v>
      </c>
      <c r="BI144" s="247">
        <f>IF(N144="nulová",J144,0)</f>
        <v>0</v>
      </c>
      <c r="BJ144" s="14" t="s">
        <v>88</v>
      </c>
      <c r="BK144" s="247">
        <f>ROUND(I144*H144,2)</f>
        <v>0</v>
      </c>
      <c r="BL144" s="14" t="s">
        <v>204</v>
      </c>
      <c r="BM144" s="246" t="s">
        <v>834</v>
      </c>
    </row>
    <row r="145" s="2" customFormat="1" ht="24.15" customHeight="1">
      <c r="A145" s="35"/>
      <c r="B145" s="36"/>
      <c r="C145" s="248" t="s">
        <v>200</v>
      </c>
      <c r="D145" s="248" t="s">
        <v>226</v>
      </c>
      <c r="E145" s="249" t="s">
        <v>835</v>
      </c>
      <c r="F145" s="250" t="s">
        <v>836</v>
      </c>
      <c r="G145" s="251" t="s">
        <v>169</v>
      </c>
      <c r="H145" s="252">
        <v>0.002</v>
      </c>
      <c r="I145" s="253"/>
      <c r="J145" s="254">
        <f>ROUND(I145*H145,2)</f>
        <v>0</v>
      </c>
      <c r="K145" s="255"/>
      <c r="L145" s="256"/>
      <c r="M145" s="257" t="s">
        <v>1</v>
      </c>
      <c r="N145" s="258" t="s">
        <v>40</v>
      </c>
      <c r="O145" s="94"/>
      <c r="P145" s="244">
        <f>O145*H145</f>
        <v>0</v>
      </c>
      <c r="Q145" s="244">
        <v>1</v>
      </c>
      <c r="R145" s="244">
        <f>Q145*H145</f>
        <v>0.002</v>
      </c>
      <c r="S145" s="244">
        <v>0</v>
      </c>
      <c r="T145" s="24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46" t="s">
        <v>270</v>
      </c>
      <c r="AT145" s="246" t="s">
        <v>226</v>
      </c>
      <c r="AU145" s="246" t="s">
        <v>88</v>
      </c>
      <c r="AY145" s="14" t="s">
        <v>136</v>
      </c>
      <c r="BE145" s="247">
        <f>IF(N145="základná",J145,0)</f>
        <v>0</v>
      </c>
      <c r="BF145" s="247">
        <f>IF(N145="znížená",J145,0)</f>
        <v>0</v>
      </c>
      <c r="BG145" s="247">
        <f>IF(N145="zákl. prenesená",J145,0)</f>
        <v>0</v>
      </c>
      <c r="BH145" s="247">
        <f>IF(N145="zníž. prenesená",J145,0)</f>
        <v>0</v>
      </c>
      <c r="BI145" s="247">
        <f>IF(N145="nulová",J145,0)</f>
        <v>0</v>
      </c>
      <c r="BJ145" s="14" t="s">
        <v>88</v>
      </c>
      <c r="BK145" s="247">
        <f>ROUND(I145*H145,2)</f>
        <v>0</v>
      </c>
      <c r="BL145" s="14" t="s">
        <v>204</v>
      </c>
      <c r="BM145" s="246" t="s">
        <v>837</v>
      </c>
    </row>
    <row r="146" s="12" customFormat="1" ht="22.8" customHeight="1">
      <c r="A146" s="12"/>
      <c r="B146" s="218"/>
      <c r="C146" s="219"/>
      <c r="D146" s="220" t="s">
        <v>73</v>
      </c>
      <c r="E146" s="232" t="s">
        <v>838</v>
      </c>
      <c r="F146" s="232" t="s">
        <v>839</v>
      </c>
      <c r="G146" s="219"/>
      <c r="H146" s="219"/>
      <c r="I146" s="222"/>
      <c r="J146" s="233">
        <f>BK146</f>
        <v>0</v>
      </c>
      <c r="K146" s="219"/>
      <c r="L146" s="224"/>
      <c r="M146" s="225"/>
      <c r="N146" s="226"/>
      <c r="O146" s="226"/>
      <c r="P146" s="227">
        <f>P147</f>
        <v>0</v>
      </c>
      <c r="Q146" s="226"/>
      <c r="R146" s="227">
        <f>R147</f>
        <v>0.0057897600000000006</v>
      </c>
      <c r="S146" s="226"/>
      <c r="T146" s="228">
        <f>T147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9" t="s">
        <v>88</v>
      </c>
      <c r="AT146" s="230" t="s">
        <v>73</v>
      </c>
      <c r="AU146" s="230" t="s">
        <v>82</v>
      </c>
      <c r="AY146" s="229" t="s">
        <v>136</v>
      </c>
      <c r="BK146" s="231">
        <f>BK147</f>
        <v>0</v>
      </c>
    </row>
    <row r="147" s="2" customFormat="1" ht="37.8" customHeight="1">
      <c r="A147" s="35"/>
      <c r="B147" s="36"/>
      <c r="C147" s="234" t="s">
        <v>204</v>
      </c>
      <c r="D147" s="234" t="s">
        <v>138</v>
      </c>
      <c r="E147" s="235" t="s">
        <v>840</v>
      </c>
      <c r="F147" s="236" t="s">
        <v>841</v>
      </c>
      <c r="G147" s="237" t="s">
        <v>141</v>
      </c>
      <c r="H147" s="238">
        <v>36.186</v>
      </c>
      <c r="I147" s="239"/>
      <c r="J147" s="240">
        <f>ROUND(I147*H147,2)</f>
        <v>0</v>
      </c>
      <c r="K147" s="241"/>
      <c r="L147" s="41"/>
      <c r="M147" s="242" t="s">
        <v>1</v>
      </c>
      <c r="N147" s="243" t="s">
        <v>40</v>
      </c>
      <c r="O147" s="94"/>
      <c r="P147" s="244">
        <f>O147*H147</f>
        <v>0</v>
      </c>
      <c r="Q147" s="244">
        <v>0.00016000000000000001</v>
      </c>
      <c r="R147" s="244">
        <f>Q147*H147</f>
        <v>0.0057897600000000006</v>
      </c>
      <c r="S147" s="244">
        <v>0</v>
      </c>
      <c r="T147" s="24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46" t="s">
        <v>204</v>
      </c>
      <c r="AT147" s="246" t="s">
        <v>138</v>
      </c>
      <c r="AU147" s="246" t="s">
        <v>88</v>
      </c>
      <c r="AY147" s="14" t="s">
        <v>136</v>
      </c>
      <c r="BE147" s="247">
        <f>IF(N147="základná",J147,0)</f>
        <v>0</v>
      </c>
      <c r="BF147" s="247">
        <f>IF(N147="znížená",J147,0)</f>
        <v>0</v>
      </c>
      <c r="BG147" s="247">
        <f>IF(N147="zákl. prenesená",J147,0)</f>
        <v>0</v>
      </c>
      <c r="BH147" s="247">
        <f>IF(N147="zníž. prenesená",J147,0)</f>
        <v>0</v>
      </c>
      <c r="BI147" s="247">
        <f>IF(N147="nulová",J147,0)</f>
        <v>0</v>
      </c>
      <c r="BJ147" s="14" t="s">
        <v>88</v>
      </c>
      <c r="BK147" s="247">
        <f>ROUND(I147*H147,2)</f>
        <v>0</v>
      </c>
      <c r="BL147" s="14" t="s">
        <v>204</v>
      </c>
      <c r="BM147" s="246" t="s">
        <v>842</v>
      </c>
    </row>
    <row r="148" s="12" customFormat="1" ht="22.8" customHeight="1">
      <c r="A148" s="12"/>
      <c r="B148" s="218"/>
      <c r="C148" s="219"/>
      <c r="D148" s="220" t="s">
        <v>73</v>
      </c>
      <c r="E148" s="232" t="s">
        <v>843</v>
      </c>
      <c r="F148" s="232" t="s">
        <v>844</v>
      </c>
      <c r="G148" s="219"/>
      <c r="H148" s="219"/>
      <c r="I148" s="222"/>
      <c r="J148" s="233">
        <f>BK148</f>
        <v>0</v>
      </c>
      <c r="K148" s="219"/>
      <c r="L148" s="224"/>
      <c r="M148" s="225"/>
      <c r="N148" s="226"/>
      <c r="O148" s="226"/>
      <c r="P148" s="227">
        <f>SUM(P149:P150)</f>
        <v>0</v>
      </c>
      <c r="Q148" s="226"/>
      <c r="R148" s="227">
        <f>SUM(R149:R150)</f>
        <v>0.0042028200000000003</v>
      </c>
      <c r="S148" s="226"/>
      <c r="T148" s="228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9" t="s">
        <v>88</v>
      </c>
      <c r="AT148" s="230" t="s">
        <v>73</v>
      </c>
      <c r="AU148" s="230" t="s">
        <v>82</v>
      </c>
      <c r="AY148" s="229" t="s">
        <v>136</v>
      </c>
      <c r="BK148" s="231">
        <f>SUM(BK149:BK150)</f>
        <v>0</v>
      </c>
    </row>
    <row r="149" s="2" customFormat="1" ht="24.15" customHeight="1">
      <c r="A149" s="35"/>
      <c r="B149" s="36"/>
      <c r="C149" s="234" t="s">
        <v>208</v>
      </c>
      <c r="D149" s="234" t="s">
        <v>138</v>
      </c>
      <c r="E149" s="235" t="s">
        <v>845</v>
      </c>
      <c r="F149" s="236" t="s">
        <v>846</v>
      </c>
      <c r="G149" s="237" t="s">
        <v>141</v>
      </c>
      <c r="H149" s="238">
        <v>9</v>
      </c>
      <c r="I149" s="239"/>
      <c r="J149" s="240">
        <f>ROUND(I149*H149,2)</f>
        <v>0</v>
      </c>
      <c r="K149" s="241"/>
      <c r="L149" s="41"/>
      <c r="M149" s="242" t="s">
        <v>1</v>
      </c>
      <c r="N149" s="243" t="s">
        <v>40</v>
      </c>
      <c r="O149" s="94"/>
      <c r="P149" s="244">
        <f>O149*H149</f>
        <v>0</v>
      </c>
      <c r="Q149" s="244">
        <v>0.00012750000000000001</v>
      </c>
      <c r="R149" s="244">
        <f>Q149*H149</f>
        <v>0.0011475000000000001</v>
      </c>
      <c r="S149" s="244">
        <v>0</v>
      </c>
      <c r="T149" s="24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6" t="s">
        <v>204</v>
      </c>
      <c r="AT149" s="246" t="s">
        <v>138</v>
      </c>
      <c r="AU149" s="246" t="s">
        <v>88</v>
      </c>
      <c r="AY149" s="14" t="s">
        <v>136</v>
      </c>
      <c r="BE149" s="247">
        <f>IF(N149="základná",J149,0)</f>
        <v>0</v>
      </c>
      <c r="BF149" s="247">
        <f>IF(N149="znížená",J149,0)</f>
        <v>0</v>
      </c>
      <c r="BG149" s="247">
        <f>IF(N149="zákl. prenesená",J149,0)</f>
        <v>0</v>
      </c>
      <c r="BH149" s="247">
        <f>IF(N149="zníž. prenesená",J149,0)</f>
        <v>0</v>
      </c>
      <c r="BI149" s="247">
        <f>IF(N149="nulová",J149,0)</f>
        <v>0</v>
      </c>
      <c r="BJ149" s="14" t="s">
        <v>88</v>
      </c>
      <c r="BK149" s="247">
        <f>ROUND(I149*H149,2)</f>
        <v>0</v>
      </c>
      <c r="BL149" s="14" t="s">
        <v>204</v>
      </c>
      <c r="BM149" s="246" t="s">
        <v>847</v>
      </c>
    </row>
    <row r="150" s="2" customFormat="1" ht="44.25" customHeight="1">
      <c r="A150" s="35"/>
      <c r="B150" s="36"/>
      <c r="C150" s="234" t="s">
        <v>212</v>
      </c>
      <c r="D150" s="234" t="s">
        <v>138</v>
      </c>
      <c r="E150" s="235" t="s">
        <v>848</v>
      </c>
      <c r="F150" s="236" t="s">
        <v>849</v>
      </c>
      <c r="G150" s="237" t="s">
        <v>141</v>
      </c>
      <c r="H150" s="238">
        <v>9</v>
      </c>
      <c r="I150" s="239"/>
      <c r="J150" s="240">
        <f>ROUND(I150*H150,2)</f>
        <v>0</v>
      </c>
      <c r="K150" s="241"/>
      <c r="L150" s="41"/>
      <c r="M150" s="242" t="s">
        <v>1</v>
      </c>
      <c r="N150" s="243" t="s">
        <v>40</v>
      </c>
      <c r="O150" s="94"/>
      <c r="P150" s="244">
        <f>O150*H150</f>
        <v>0</v>
      </c>
      <c r="Q150" s="244">
        <v>0.00033948000000000002</v>
      </c>
      <c r="R150" s="244">
        <f>Q150*H150</f>
        <v>0.0030553200000000003</v>
      </c>
      <c r="S150" s="244">
        <v>0</v>
      </c>
      <c r="T150" s="24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46" t="s">
        <v>204</v>
      </c>
      <c r="AT150" s="246" t="s">
        <v>138</v>
      </c>
      <c r="AU150" s="246" t="s">
        <v>88</v>
      </c>
      <c r="AY150" s="14" t="s">
        <v>136</v>
      </c>
      <c r="BE150" s="247">
        <f>IF(N150="základná",J150,0)</f>
        <v>0</v>
      </c>
      <c r="BF150" s="247">
        <f>IF(N150="znížená",J150,0)</f>
        <v>0</v>
      </c>
      <c r="BG150" s="247">
        <f>IF(N150="zákl. prenesená",J150,0)</f>
        <v>0</v>
      </c>
      <c r="BH150" s="247">
        <f>IF(N150="zníž. prenesená",J150,0)</f>
        <v>0</v>
      </c>
      <c r="BI150" s="247">
        <f>IF(N150="nulová",J150,0)</f>
        <v>0</v>
      </c>
      <c r="BJ150" s="14" t="s">
        <v>88</v>
      </c>
      <c r="BK150" s="247">
        <f>ROUND(I150*H150,2)</f>
        <v>0</v>
      </c>
      <c r="BL150" s="14" t="s">
        <v>204</v>
      </c>
      <c r="BM150" s="246" t="s">
        <v>850</v>
      </c>
    </row>
    <row r="151" s="12" customFormat="1" ht="25.92" customHeight="1">
      <c r="A151" s="12"/>
      <c r="B151" s="218"/>
      <c r="C151" s="219"/>
      <c r="D151" s="220" t="s">
        <v>73</v>
      </c>
      <c r="E151" s="221" t="s">
        <v>226</v>
      </c>
      <c r="F151" s="221" t="s">
        <v>851</v>
      </c>
      <c r="G151" s="219"/>
      <c r="H151" s="219"/>
      <c r="I151" s="222"/>
      <c r="J151" s="223">
        <f>BK151</f>
        <v>0</v>
      </c>
      <c r="K151" s="219"/>
      <c r="L151" s="224"/>
      <c r="M151" s="225"/>
      <c r="N151" s="226"/>
      <c r="O151" s="226"/>
      <c r="P151" s="227">
        <f>P152</f>
        <v>0</v>
      </c>
      <c r="Q151" s="226"/>
      <c r="R151" s="227">
        <f>R152</f>
        <v>0</v>
      </c>
      <c r="S151" s="226"/>
      <c r="T151" s="228">
        <f>T152</f>
        <v>0.01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9" t="s">
        <v>144</v>
      </c>
      <c r="AT151" s="230" t="s">
        <v>73</v>
      </c>
      <c r="AU151" s="230" t="s">
        <v>74</v>
      </c>
      <c r="AY151" s="229" t="s">
        <v>136</v>
      </c>
      <c r="BK151" s="231">
        <f>BK152</f>
        <v>0</v>
      </c>
    </row>
    <row r="152" s="12" customFormat="1" ht="22.8" customHeight="1">
      <c r="A152" s="12"/>
      <c r="B152" s="218"/>
      <c r="C152" s="219"/>
      <c r="D152" s="220" t="s">
        <v>73</v>
      </c>
      <c r="E152" s="232" t="s">
        <v>852</v>
      </c>
      <c r="F152" s="232" t="s">
        <v>853</v>
      </c>
      <c r="G152" s="219"/>
      <c r="H152" s="219"/>
      <c r="I152" s="222"/>
      <c r="J152" s="233">
        <f>BK152</f>
        <v>0</v>
      </c>
      <c r="K152" s="219"/>
      <c r="L152" s="224"/>
      <c r="M152" s="225"/>
      <c r="N152" s="226"/>
      <c r="O152" s="226"/>
      <c r="P152" s="227">
        <f>SUM(P153:P164)</f>
        <v>0</v>
      </c>
      <c r="Q152" s="226"/>
      <c r="R152" s="227">
        <f>SUM(R153:R164)</f>
        <v>0</v>
      </c>
      <c r="S152" s="226"/>
      <c r="T152" s="228">
        <f>SUM(T153:T164)</f>
        <v>0.01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9" t="s">
        <v>144</v>
      </c>
      <c r="AT152" s="230" t="s">
        <v>73</v>
      </c>
      <c r="AU152" s="230" t="s">
        <v>82</v>
      </c>
      <c r="AY152" s="229" t="s">
        <v>136</v>
      </c>
      <c r="BK152" s="231">
        <f>SUM(BK153:BK164)</f>
        <v>0</v>
      </c>
    </row>
    <row r="153" s="2" customFormat="1" ht="24.15" customHeight="1">
      <c r="A153" s="35"/>
      <c r="B153" s="36"/>
      <c r="C153" s="234" t="s">
        <v>216</v>
      </c>
      <c r="D153" s="234" t="s">
        <v>138</v>
      </c>
      <c r="E153" s="235" t="s">
        <v>854</v>
      </c>
      <c r="F153" s="236" t="s">
        <v>855</v>
      </c>
      <c r="G153" s="237" t="s">
        <v>784</v>
      </c>
      <c r="H153" s="238">
        <v>1</v>
      </c>
      <c r="I153" s="239"/>
      <c r="J153" s="240">
        <f>ROUND(I153*H153,2)</f>
        <v>0</v>
      </c>
      <c r="K153" s="241"/>
      <c r="L153" s="41"/>
      <c r="M153" s="242" t="s">
        <v>1</v>
      </c>
      <c r="N153" s="243" t="s">
        <v>40</v>
      </c>
      <c r="O153" s="94"/>
      <c r="P153" s="244">
        <f>O153*H153</f>
        <v>0</v>
      </c>
      <c r="Q153" s="244">
        <v>0</v>
      </c>
      <c r="R153" s="244">
        <f>Q153*H153</f>
        <v>0</v>
      </c>
      <c r="S153" s="244">
        <v>0.01</v>
      </c>
      <c r="T153" s="245">
        <f>S153*H153</f>
        <v>0.01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46" t="s">
        <v>407</v>
      </c>
      <c r="AT153" s="246" t="s">
        <v>138</v>
      </c>
      <c r="AU153" s="246" t="s">
        <v>88</v>
      </c>
      <c r="AY153" s="14" t="s">
        <v>136</v>
      </c>
      <c r="BE153" s="247">
        <f>IF(N153="základná",J153,0)</f>
        <v>0</v>
      </c>
      <c r="BF153" s="247">
        <f>IF(N153="znížená",J153,0)</f>
        <v>0</v>
      </c>
      <c r="BG153" s="247">
        <f>IF(N153="zákl. prenesená",J153,0)</f>
        <v>0</v>
      </c>
      <c r="BH153" s="247">
        <f>IF(N153="zníž. prenesená",J153,0)</f>
        <v>0</v>
      </c>
      <c r="BI153" s="247">
        <f>IF(N153="nulová",J153,0)</f>
        <v>0</v>
      </c>
      <c r="BJ153" s="14" t="s">
        <v>88</v>
      </c>
      <c r="BK153" s="247">
        <f>ROUND(I153*H153,2)</f>
        <v>0</v>
      </c>
      <c r="BL153" s="14" t="s">
        <v>407</v>
      </c>
      <c r="BM153" s="246" t="s">
        <v>856</v>
      </c>
    </row>
    <row r="154" s="2" customFormat="1" ht="16.5" customHeight="1">
      <c r="A154" s="35"/>
      <c r="B154" s="36"/>
      <c r="C154" s="234" t="s">
        <v>220</v>
      </c>
      <c r="D154" s="234" t="s">
        <v>138</v>
      </c>
      <c r="E154" s="235" t="s">
        <v>857</v>
      </c>
      <c r="F154" s="236" t="s">
        <v>858</v>
      </c>
      <c r="G154" s="237" t="s">
        <v>148</v>
      </c>
      <c r="H154" s="238">
        <v>8</v>
      </c>
      <c r="I154" s="239"/>
      <c r="J154" s="240">
        <f>ROUND(I154*H154,2)</f>
        <v>0</v>
      </c>
      <c r="K154" s="241"/>
      <c r="L154" s="41"/>
      <c r="M154" s="242" t="s">
        <v>1</v>
      </c>
      <c r="N154" s="243" t="s">
        <v>40</v>
      </c>
      <c r="O154" s="94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6" t="s">
        <v>142</v>
      </c>
      <c r="AT154" s="246" t="s">
        <v>138</v>
      </c>
      <c r="AU154" s="246" t="s">
        <v>88</v>
      </c>
      <c r="AY154" s="14" t="s">
        <v>136</v>
      </c>
      <c r="BE154" s="247">
        <f>IF(N154="základná",J154,0)</f>
        <v>0</v>
      </c>
      <c r="BF154" s="247">
        <f>IF(N154="znížená",J154,0)</f>
        <v>0</v>
      </c>
      <c r="BG154" s="247">
        <f>IF(N154="zákl. prenesená",J154,0)</f>
        <v>0</v>
      </c>
      <c r="BH154" s="247">
        <f>IF(N154="zníž. prenesená",J154,0)</f>
        <v>0</v>
      </c>
      <c r="BI154" s="247">
        <f>IF(N154="nulová",J154,0)</f>
        <v>0</v>
      </c>
      <c r="BJ154" s="14" t="s">
        <v>88</v>
      </c>
      <c r="BK154" s="247">
        <f>ROUND(I154*H154,2)</f>
        <v>0</v>
      </c>
      <c r="BL154" s="14" t="s">
        <v>142</v>
      </c>
      <c r="BM154" s="246" t="s">
        <v>859</v>
      </c>
    </row>
    <row r="155" s="2" customFormat="1" ht="16.5" customHeight="1">
      <c r="A155" s="35"/>
      <c r="B155" s="36"/>
      <c r="C155" s="234" t="s">
        <v>225</v>
      </c>
      <c r="D155" s="234" t="s">
        <v>138</v>
      </c>
      <c r="E155" s="235" t="s">
        <v>860</v>
      </c>
      <c r="F155" s="236" t="s">
        <v>861</v>
      </c>
      <c r="G155" s="237" t="s">
        <v>148</v>
      </c>
      <c r="H155" s="238">
        <v>2</v>
      </c>
      <c r="I155" s="239"/>
      <c r="J155" s="240">
        <f>ROUND(I155*H155,2)</f>
        <v>0</v>
      </c>
      <c r="K155" s="241"/>
      <c r="L155" s="41"/>
      <c r="M155" s="242" t="s">
        <v>1</v>
      </c>
      <c r="N155" s="243" t="s">
        <v>40</v>
      </c>
      <c r="O155" s="94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6" t="s">
        <v>142</v>
      </c>
      <c r="AT155" s="246" t="s">
        <v>138</v>
      </c>
      <c r="AU155" s="246" t="s">
        <v>88</v>
      </c>
      <c r="AY155" s="14" t="s">
        <v>136</v>
      </c>
      <c r="BE155" s="247">
        <f>IF(N155="základná",J155,0)</f>
        <v>0</v>
      </c>
      <c r="BF155" s="247">
        <f>IF(N155="znížená",J155,0)</f>
        <v>0</v>
      </c>
      <c r="BG155" s="247">
        <f>IF(N155="zákl. prenesená",J155,0)</f>
        <v>0</v>
      </c>
      <c r="BH155" s="247">
        <f>IF(N155="zníž. prenesená",J155,0)</f>
        <v>0</v>
      </c>
      <c r="BI155" s="247">
        <f>IF(N155="nulová",J155,0)</f>
        <v>0</v>
      </c>
      <c r="BJ155" s="14" t="s">
        <v>88</v>
      </c>
      <c r="BK155" s="247">
        <f>ROUND(I155*H155,2)</f>
        <v>0</v>
      </c>
      <c r="BL155" s="14" t="s">
        <v>142</v>
      </c>
      <c r="BM155" s="246" t="s">
        <v>862</v>
      </c>
    </row>
    <row r="156" s="2" customFormat="1" ht="16.5" customHeight="1">
      <c r="A156" s="35"/>
      <c r="B156" s="36"/>
      <c r="C156" s="234" t="s">
        <v>230</v>
      </c>
      <c r="D156" s="234" t="s">
        <v>138</v>
      </c>
      <c r="E156" s="235" t="s">
        <v>863</v>
      </c>
      <c r="F156" s="236" t="s">
        <v>864</v>
      </c>
      <c r="G156" s="237" t="s">
        <v>784</v>
      </c>
      <c r="H156" s="238">
        <v>1</v>
      </c>
      <c r="I156" s="239"/>
      <c r="J156" s="240">
        <f>ROUND(I156*H156,2)</f>
        <v>0</v>
      </c>
      <c r="K156" s="241"/>
      <c r="L156" s="41"/>
      <c r="M156" s="242" t="s">
        <v>1</v>
      </c>
      <c r="N156" s="243" t="s">
        <v>40</v>
      </c>
      <c r="O156" s="94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46" t="s">
        <v>142</v>
      </c>
      <c r="AT156" s="246" t="s">
        <v>138</v>
      </c>
      <c r="AU156" s="246" t="s">
        <v>88</v>
      </c>
      <c r="AY156" s="14" t="s">
        <v>136</v>
      </c>
      <c r="BE156" s="247">
        <f>IF(N156="základná",J156,0)</f>
        <v>0</v>
      </c>
      <c r="BF156" s="247">
        <f>IF(N156="znížená",J156,0)</f>
        <v>0</v>
      </c>
      <c r="BG156" s="247">
        <f>IF(N156="zákl. prenesená",J156,0)</f>
        <v>0</v>
      </c>
      <c r="BH156" s="247">
        <f>IF(N156="zníž. prenesená",J156,0)</f>
        <v>0</v>
      </c>
      <c r="BI156" s="247">
        <f>IF(N156="nulová",J156,0)</f>
        <v>0</v>
      </c>
      <c r="BJ156" s="14" t="s">
        <v>88</v>
      </c>
      <c r="BK156" s="247">
        <f>ROUND(I156*H156,2)</f>
        <v>0</v>
      </c>
      <c r="BL156" s="14" t="s">
        <v>142</v>
      </c>
      <c r="BM156" s="246" t="s">
        <v>865</v>
      </c>
    </row>
    <row r="157" s="2" customFormat="1" ht="16.5" customHeight="1">
      <c r="A157" s="35"/>
      <c r="B157" s="36"/>
      <c r="C157" s="234" t="s">
        <v>7</v>
      </c>
      <c r="D157" s="234" t="s">
        <v>138</v>
      </c>
      <c r="E157" s="235" t="s">
        <v>866</v>
      </c>
      <c r="F157" s="236" t="s">
        <v>867</v>
      </c>
      <c r="G157" s="237" t="s">
        <v>223</v>
      </c>
      <c r="H157" s="238">
        <v>30</v>
      </c>
      <c r="I157" s="239"/>
      <c r="J157" s="240">
        <f>ROUND(I157*H157,2)</f>
        <v>0</v>
      </c>
      <c r="K157" s="241"/>
      <c r="L157" s="41"/>
      <c r="M157" s="242" t="s">
        <v>1</v>
      </c>
      <c r="N157" s="243" t="s">
        <v>40</v>
      </c>
      <c r="O157" s="94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6" t="s">
        <v>142</v>
      </c>
      <c r="AT157" s="246" t="s">
        <v>138</v>
      </c>
      <c r="AU157" s="246" t="s">
        <v>88</v>
      </c>
      <c r="AY157" s="14" t="s">
        <v>136</v>
      </c>
      <c r="BE157" s="247">
        <f>IF(N157="základná",J157,0)</f>
        <v>0</v>
      </c>
      <c r="BF157" s="247">
        <f>IF(N157="znížená",J157,0)</f>
        <v>0</v>
      </c>
      <c r="BG157" s="247">
        <f>IF(N157="zákl. prenesená",J157,0)</f>
        <v>0</v>
      </c>
      <c r="BH157" s="247">
        <f>IF(N157="zníž. prenesená",J157,0)</f>
        <v>0</v>
      </c>
      <c r="BI157" s="247">
        <f>IF(N157="nulová",J157,0)</f>
        <v>0</v>
      </c>
      <c r="BJ157" s="14" t="s">
        <v>88</v>
      </c>
      <c r="BK157" s="247">
        <f>ROUND(I157*H157,2)</f>
        <v>0</v>
      </c>
      <c r="BL157" s="14" t="s">
        <v>142</v>
      </c>
      <c r="BM157" s="246" t="s">
        <v>868</v>
      </c>
    </row>
    <row r="158" s="2" customFormat="1" ht="24.15" customHeight="1">
      <c r="A158" s="35"/>
      <c r="B158" s="36"/>
      <c r="C158" s="234" t="s">
        <v>238</v>
      </c>
      <c r="D158" s="234" t="s">
        <v>138</v>
      </c>
      <c r="E158" s="235" t="s">
        <v>869</v>
      </c>
      <c r="F158" s="236" t="s">
        <v>870</v>
      </c>
      <c r="G158" s="237" t="s">
        <v>148</v>
      </c>
      <c r="H158" s="238">
        <v>30</v>
      </c>
      <c r="I158" s="239"/>
      <c r="J158" s="240">
        <f>ROUND(I158*H158,2)</f>
        <v>0</v>
      </c>
      <c r="K158" s="241"/>
      <c r="L158" s="41"/>
      <c r="M158" s="242" t="s">
        <v>1</v>
      </c>
      <c r="N158" s="243" t="s">
        <v>40</v>
      </c>
      <c r="O158" s="94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6" t="s">
        <v>142</v>
      </c>
      <c r="AT158" s="246" t="s">
        <v>138</v>
      </c>
      <c r="AU158" s="246" t="s">
        <v>88</v>
      </c>
      <c r="AY158" s="14" t="s">
        <v>136</v>
      </c>
      <c r="BE158" s="247">
        <f>IF(N158="základná",J158,0)</f>
        <v>0</v>
      </c>
      <c r="BF158" s="247">
        <f>IF(N158="znížená",J158,0)</f>
        <v>0</v>
      </c>
      <c r="BG158" s="247">
        <f>IF(N158="zákl. prenesená",J158,0)</f>
        <v>0</v>
      </c>
      <c r="BH158" s="247">
        <f>IF(N158="zníž. prenesená",J158,0)</f>
        <v>0</v>
      </c>
      <c r="BI158" s="247">
        <f>IF(N158="nulová",J158,0)</f>
        <v>0</v>
      </c>
      <c r="BJ158" s="14" t="s">
        <v>88</v>
      </c>
      <c r="BK158" s="247">
        <f>ROUND(I158*H158,2)</f>
        <v>0</v>
      </c>
      <c r="BL158" s="14" t="s">
        <v>142</v>
      </c>
      <c r="BM158" s="246" t="s">
        <v>871</v>
      </c>
    </row>
    <row r="159" s="2" customFormat="1" ht="16.5" customHeight="1">
      <c r="A159" s="35"/>
      <c r="B159" s="36"/>
      <c r="C159" s="234" t="s">
        <v>242</v>
      </c>
      <c r="D159" s="234" t="s">
        <v>138</v>
      </c>
      <c r="E159" s="235" t="s">
        <v>872</v>
      </c>
      <c r="F159" s="236" t="s">
        <v>873</v>
      </c>
      <c r="G159" s="237" t="s">
        <v>148</v>
      </c>
      <c r="H159" s="238">
        <v>4</v>
      </c>
      <c r="I159" s="239"/>
      <c r="J159" s="240">
        <f>ROUND(I159*H159,2)</f>
        <v>0</v>
      </c>
      <c r="K159" s="241"/>
      <c r="L159" s="41"/>
      <c r="M159" s="242" t="s">
        <v>1</v>
      </c>
      <c r="N159" s="243" t="s">
        <v>40</v>
      </c>
      <c r="O159" s="94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6" t="s">
        <v>142</v>
      </c>
      <c r="AT159" s="246" t="s">
        <v>138</v>
      </c>
      <c r="AU159" s="246" t="s">
        <v>88</v>
      </c>
      <c r="AY159" s="14" t="s">
        <v>136</v>
      </c>
      <c r="BE159" s="247">
        <f>IF(N159="základná",J159,0)</f>
        <v>0</v>
      </c>
      <c r="BF159" s="247">
        <f>IF(N159="znížená",J159,0)</f>
        <v>0</v>
      </c>
      <c r="BG159" s="247">
        <f>IF(N159="zákl. prenesená",J159,0)</f>
        <v>0</v>
      </c>
      <c r="BH159" s="247">
        <f>IF(N159="zníž. prenesená",J159,0)</f>
        <v>0</v>
      </c>
      <c r="BI159" s="247">
        <f>IF(N159="nulová",J159,0)</f>
        <v>0</v>
      </c>
      <c r="BJ159" s="14" t="s">
        <v>88</v>
      </c>
      <c r="BK159" s="247">
        <f>ROUND(I159*H159,2)</f>
        <v>0</v>
      </c>
      <c r="BL159" s="14" t="s">
        <v>142</v>
      </c>
      <c r="BM159" s="246" t="s">
        <v>874</v>
      </c>
    </row>
    <row r="160" s="2" customFormat="1" ht="16.5" customHeight="1">
      <c r="A160" s="35"/>
      <c r="B160" s="36"/>
      <c r="C160" s="234" t="s">
        <v>246</v>
      </c>
      <c r="D160" s="234" t="s">
        <v>138</v>
      </c>
      <c r="E160" s="235" t="s">
        <v>875</v>
      </c>
      <c r="F160" s="236" t="s">
        <v>876</v>
      </c>
      <c r="G160" s="237" t="s">
        <v>148</v>
      </c>
      <c r="H160" s="238">
        <v>1</v>
      </c>
      <c r="I160" s="239"/>
      <c r="J160" s="240">
        <f>ROUND(I160*H160,2)</f>
        <v>0</v>
      </c>
      <c r="K160" s="241"/>
      <c r="L160" s="41"/>
      <c r="M160" s="242" t="s">
        <v>1</v>
      </c>
      <c r="N160" s="243" t="s">
        <v>40</v>
      </c>
      <c r="O160" s="94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6" t="s">
        <v>142</v>
      </c>
      <c r="AT160" s="246" t="s">
        <v>138</v>
      </c>
      <c r="AU160" s="246" t="s">
        <v>88</v>
      </c>
      <c r="AY160" s="14" t="s">
        <v>136</v>
      </c>
      <c r="BE160" s="247">
        <f>IF(N160="základná",J160,0)</f>
        <v>0</v>
      </c>
      <c r="BF160" s="247">
        <f>IF(N160="znížená",J160,0)</f>
        <v>0</v>
      </c>
      <c r="BG160" s="247">
        <f>IF(N160="zákl. prenesená",J160,0)</f>
        <v>0</v>
      </c>
      <c r="BH160" s="247">
        <f>IF(N160="zníž. prenesená",J160,0)</f>
        <v>0</v>
      </c>
      <c r="BI160" s="247">
        <f>IF(N160="nulová",J160,0)</f>
        <v>0</v>
      </c>
      <c r="BJ160" s="14" t="s">
        <v>88</v>
      </c>
      <c r="BK160" s="247">
        <f>ROUND(I160*H160,2)</f>
        <v>0</v>
      </c>
      <c r="BL160" s="14" t="s">
        <v>142</v>
      </c>
      <c r="BM160" s="246" t="s">
        <v>877</v>
      </c>
    </row>
    <row r="161" s="2" customFormat="1" ht="16.5" customHeight="1">
      <c r="A161" s="35"/>
      <c r="B161" s="36"/>
      <c r="C161" s="234" t="s">
        <v>250</v>
      </c>
      <c r="D161" s="234" t="s">
        <v>138</v>
      </c>
      <c r="E161" s="235" t="s">
        <v>878</v>
      </c>
      <c r="F161" s="236" t="s">
        <v>879</v>
      </c>
      <c r="G161" s="237" t="s">
        <v>223</v>
      </c>
      <c r="H161" s="238">
        <v>200</v>
      </c>
      <c r="I161" s="239"/>
      <c r="J161" s="240">
        <f>ROUND(I161*H161,2)</f>
        <v>0</v>
      </c>
      <c r="K161" s="241"/>
      <c r="L161" s="41"/>
      <c r="M161" s="242" t="s">
        <v>1</v>
      </c>
      <c r="N161" s="243" t="s">
        <v>40</v>
      </c>
      <c r="O161" s="94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46" t="s">
        <v>142</v>
      </c>
      <c r="AT161" s="246" t="s">
        <v>138</v>
      </c>
      <c r="AU161" s="246" t="s">
        <v>88</v>
      </c>
      <c r="AY161" s="14" t="s">
        <v>136</v>
      </c>
      <c r="BE161" s="247">
        <f>IF(N161="základná",J161,0)</f>
        <v>0</v>
      </c>
      <c r="BF161" s="247">
        <f>IF(N161="znížená",J161,0)</f>
        <v>0</v>
      </c>
      <c r="BG161" s="247">
        <f>IF(N161="zákl. prenesená",J161,0)</f>
        <v>0</v>
      </c>
      <c r="BH161" s="247">
        <f>IF(N161="zníž. prenesená",J161,0)</f>
        <v>0</v>
      </c>
      <c r="BI161" s="247">
        <f>IF(N161="nulová",J161,0)</f>
        <v>0</v>
      </c>
      <c r="BJ161" s="14" t="s">
        <v>88</v>
      </c>
      <c r="BK161" s="247">
        <f>ROUND(I161*H161,2)</f>
        <v>0</v>
      </c>
      <c r="BL161" s="14" t="s">
        <v>142</v>
      </c>
      <c r="BM161" s="246" t="s">
        <v>880</v>
      </c>
    </row>
    <row r="162" s="2" customFormat="1" ht="16.5" customHeight="1">
      <c r="A162" s="35"/>
      <c r="B162" s="36"/>
      <c r="C162" s="234" t="s">
        <v>254</v>
      </c>
      <c r="D162" s="234" t="s">
        <v>138</v>
      </c>
      <c r="E162" s="235" t="s">
        <v>881</v>
      </c>
      <c r="F162" s="236" t="s">
        <v>882</v>
      </c>
      <c r="G162" s="237" t="s">
        <v>148</v>
      </c>
      <c r="H162" s="238">
        <v>5</v>
      </c>
      <c r="I162" s="239"/>
      <c r="J162" s="240">
        <f>ROUND(I162*H162,2)</f>
        <v>0</v>
      </c>
      <c r="K162" s="241"/>
      <c r="L162" s="41"/>
      <c r="M162" s="242" t="s">
        <v>1</v>
      </c>
      <c r="N162" s="243" t="s">
        <v>40</v>
      </c>
      <c r="O162" s="94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6" t="s">
        <v>142</v>
      </c>
      <c r="AT162" s="246" t="s">
        <v>138</v>
      </c>
      <c r="AU162" s="246" t="s">
        <v>88</v>
      </c>
      <c r="AY162" s="14" t="s">
        <v>136</v>
      </c>
      <c r="BE162" s="247">
        <f>IF(N162="základná",J162,0)</f>
        <v>0</v>
      </c>
      <c r="BF162" s="247">
        <f>IF(N162="znížená",J162,0)</f>
        <v>0</v>
      </c>
      <c r="BG162" s="247">
        <f>IF(N162="zákl. prenesená",J162,0)</f>
        <v>0</v>
      </c>
      <c r="BH162" s="247">
        <f>IF(N162="zníž. prenesená",J162,0)</f>
        <v>0</v>
      </c>
      <c r="BI162" s="247">
        <f>IF(N162="nulová",J162,0)</f>
        <v>0</v>
      </c>
      <c r="BJ162" s="14" t="s">
        <v>88</v>
      </c>
      <c r="BK162" s="247">
        <f>ROUND(I162*H162,2)</f>
        <v>0</v>
      </c>
      <c r="BL162" s="14" t="s">
        <v>142</v>
      </c>
      <c r="BM162" s="246" t="s">
        <v>883</v>
      </c>
    </row>
    <row r="163" s="2" customFormat="1" ht="16.5" customHeight="1">
      <c r="A163" s="35"/>
      <c r="B163" s="36"/>
      <c r="C163" s="234" t="s">
        <v>258</v>
      </c>
      <c r="D163" s="234" t="s">
        <v>138</v>
      </c>
      <c r="E163" s="235" t="s">
        <v>884</v>
      </c>
      <c r="F163" s="236" t="s">
        <v>885</v>
      </c>
      <c r="G163" s="237" t="s">
        <v>148</v>
      </c>
      <c r="H163" s="238">
        <v>1</v>
      </c>
      <c r="I163" s="239"/>
      <c r="J163" s="240">
        <f>ROUND(I163*H163,2)</f>
        <v>0</v>
      </c>
      <c r="K163" s="241"/>
      <c r="L163" s="41"/>
      <c r="M163" s="242" t="s">
        <v>1</v>
      </c>
      <c r="N163" s="243" t="s">
        <v>40</v>
      </c>
      <c r="O163" s="94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6" t="s">
        <v>142</v>
      </c>
      <c r="AT163" s="246" t="s">
        <v>138</v>
      </c>
      <c r="AU163" s="246" t="s">
        <v>88</v>
      </c>
      <c r="AY163" s="14" t="s">
        <v>136</v>
      </c>
      <c r="BE163" s="247">
        <f>IF(N163="základná",J163,0)</f>
        <v>0</v>
      </c>
      <c r="BF163" s="247">
        <f>IF(N163="znížená",J163,0)</f>
        <v>0</v>
      </c>
      <c r="BG163" s="247">
        <f>IF(N163="zákl. prenesená",J163,0)</f>
        <v>0</v>
      </c>
      <c r="BH163" s="247">
        <f>IF(N163="zníž. prenesená",J163,0)</f>
        <v>0</v>
      </c>
      <c r="BI163" s="247">
        <f>IF(N163="nulová",J163,0)</f>
        <v>0</v>
      </c>
      <c r="BJ163" s="14" t="s">
        <v>88</v>
      </c>
      <c r="BK163" s="247">
        <f>ROUND(I163*H163,2)</f>
        <v>0</v>
      </c>
      <c r="BL163" s="14" t="s">
        <v>142</v>
      </c>
      <c r="BM163" s="246" t="s">
        <v>886</v>
      </c>
    </row>
    <row r="164" s="2" customFormat="1" ht="16.5" customHeight="1">
      <c r="A164" s="35"/>
      <c r="B164" s="36"/>
      <c r="C164" s="234" t="s">
        <v>262</v>
      </c>
      <c r="D164" s="234" t="s">
        <v>138</v>
      </c>
      <c r="E164" s="235" t="s">
        <v>887</v>
      </c>
      <c r="F164" s="236" t="s">
        <v>888</v>
      </c>
      <c r="G164" s="237" t="s">
        <v>148</v>
      </c>
      <c r="H164" s="238">
        <v>6</v>
      </c>
      <c r="I164" s="239"/>
      <c r="J164" s="240">
        <f>ROUND(I164*H164,2)</f>
        <v>0</v>
      </c>
      <c r="K164" s="241"/>
      <c r="L164" s="41"/>
      <c r="M164" s="259" t="s">
        <v>1</v>
      </c>
      <c r="N164" s="260" t="s">
        <v>40</v>
      </c>
      <c r="O164" s="261"/>
      <c r="P164" s="262">
        <f>O164*H164</f>
        <v>0</v>
      </c>
      <c r="Q164" s="262">
        <v>0</v>
      </c>
      <c r="R164" s="262">
        <f>Q164*H164</f>
        <v>0</v>
      </c>
      <c r="S164" s="262">
        <v>0</v>
      </c>
      <c r="T164" s="26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6" t="s">
        <v>142</v>
      </c>
      <c r="AT164" s="246" t="s">
        <v>138</v>
      </c>
      <c r="AU164" s="246" t="s">
        <v>88</v>
      </c>
      <c r="AY164" s="14" t="s">
        <v>136</v>
      </c>
      <c r="BE164" s="247">
        <f>IF(N164="základná",J164,0)</f>
        <v>0</v>
      </c>
      <c r="BF164" s="247">
        <f>IF(N164="znížená",J164,0)</f>
        <v>0</v>
      </c>
      <c r="BG164" s="247">
        <f>IF(N164="zákl. prenesená",J164,0)</f>
        <v>0</v>
      </c>
      <c r="BH164" s="247">
        <f>IF(N164="zníž. prenesená",J164,0)</f>
        <v>0</v>
      </c>
      <c r="BI164" s="247">
        <f>IF(N164="nulová",J164,0)</f>
        <v>0</v>
      </c>
      <c r="BJ164" s="14" t="s">
        <v>88</v>
      </c>
      <c r="BK164" s="247">
        <f>ROUND(I164*H164,2)</f>
        <v>0</v>
      </c>
      <c r="BL164" s="14" t="s">
        <v>142</v>
      </c>
      <c r="BM164" s="246" t="s">
        <v>889</v>
      </c>
    </row>
    <row r="165" s="2" customFormat="1" ht="6.96" customHeight="1">
      <c r="A165" s="35"/>
      <c r="B165" s="69"/>
      <c r="C165" s="70"/>
      <c r="D165" s="70"/>
      <c r="E165" s="70"/>
      <c r="F165" s="70"/>
      <c r="G165" s="70"/>
      <c r="H165" s="70"/>
      <c r="I165" s="70"/>
      <c r="J165" s="70"/>
      <c r="K165" s="70"/>
      <c r="L165" s="41"/>
      <c r="M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</sheetData>
  <sheetProtection sheet="1" autoFilter="0" formatColumns="0" formatRows="0" objects="1" scenarios="1" spinCount="100000" saltValue="usMaq9WqhXnri5xxBEmXbHmjStMPV3rvwKJcNZPo7Rvl3MR6zkz/CCvsz0ArL9IYuAflgAJLp4dilHAzSJFoGw==" hashValue="IoMmQepolItujVmVK/AHxYq63fs/cVG7Y45TVejq27RDAGnuw2X8FLceemrRGeWUtu6JfJjt800gbB33JSkjsQ==" algorithmName="SHA-512" password="CC35"/>
  <autoFilter ref="C124:K164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7"/>
      <c r="AT3" s="14" t="s">
        <v>74</v>
      </c>
    </row>
    <row r="4" s="1" customFormat="1" ht="24.96" customHeight="1">
      <c r="B4" s="17"/>
      <c r="D4" s="151" t="s">
        <v>99</v>
      </c>
      <c r="L4" s="17"/>
      <c r="M4" s="15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53" t="s">
        <v>15</v>
      </c>
      <c r="L6" s="17"/>
    </row>
    <row r="7" s="1" customFormat="1" ht="16.5" customHeight="1">
      <c r="B7" s="17"/>
      <c r="E7" s="154" t="str">
        <f>'Rekapitulácia stavby'!K6</f>
        <v>Zníženie energetickej náročnosti budovy GMOS v Rimavskej Sobote</v>
      </c>
      <c r="F7" s="153"/>
      <c r="G7" s="153"/>
      <c r="H7" s="153"/>
      <c r="L7" s="17"/>
    </row>
    <row r="8" s="2" customFormat="1" ht="12" customHeight="1">
      <c r="A8" s="35"/>
      <c r="B8" s="41"/>
      <c r="C8" s="35"/>
      <c r="D8" s="153" t="s">
        <v>100</v>
      </c>
      <c r="E8" s="35"/>
      <c r="F8" s="35"/>
      <c r="G8" s="35"/>
      <c r="H8" s="35"/>
      <c r="I8" s="35"/>
      <c r="J8" s="35"/>
      <c r="K8" s="35"/>
      <c r="L8" s="6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30" customHeight="1">
      <c r="A9" s="35"/>
      <c r="B9" s="41"/>
      <c r="C9" s="35"/>
      <c r="D9" s="35"/>
      <c r="E9" s="155" t="s">
        <v>890</v>
      </c>
      <c r="F9" s="35"/>
      <c r="G9" s="35"/>
      <c r="H9" s="35"/>
      <c r="I9" s="35"/>
      <c r="J9" s="35"/>
      <c r="K9" s="35"/>
      <c r="L9" s="6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53" t="s">
        <v>17</v>
      </c>
      <c r="E11" s="35"/>
      <c r="F11" s="144" t="s">
        <v>1</v>
      </c>
      <c r="G11" s="35"/>
      <c r="H11" s="35"/>
      <c r="I11" s="153" t="s">
        <v>18</v>
      </c>
      <c r="J11" s="144" t="s">
        <v>1</v>
      </c>
      <c r="K11" s="35"/>
      <c r="L11" s="6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53" t="s">
        <v>19</v>
      </c>
      <c r="E12" s="35"/>
      <c r="F12" s="144" t="s">
        <v>30</v>
      </c>
      <c r="G12" s="35"/>
      <c r="H12" s="35"/>
      <c r="I12" s="153" t="s">
        <v>21</v>
      </c>
      <c r="J12" s="156" t="str">
        <f>'Rekapitulácia stavby'!AN8</f>
        <v>16. 2. 2026</v>
      </c>
      <c r="K12" s="35"/>
      <c r="L12" s="6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53" t="s">
        <v>23</v>
      </c>
      <c r="E14" s="35"/>
      <c r="F14" s="35"/>
      <c r="G14" s="35"/>
      <c r="H14" s="35"/>
      <c r="I14" s="153" t="s">
        <v>24</v>
      </c>
      <c r="J14" s="144" t="str">
        <f>IF('Rekapitulácia stavby'!AN10="","",'Rekapitulácia stavby'!AN10)</f>
        <v/>
      </c>
      <c r="K14" s="35"/>
      <c r="L14" s="6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4" t="str">
        <f>IF('Rekapitulácia stavby'!E11="","",'Rekapitulácia stavby'!E11)</f>
        <v>GMOS Jesenského 5, 97901 Rimavská Sobota</v>
      </c>
      <c r="F15" s="35"/>
      <c r="G15" s="35"/>
      <c r="H15" s="35"/>
      <c r="I15" s="153" t="s">
        <v>26</v>
      </c>
      <c r="J15" s="144" t="str">
        <f>IF('Rekapitulácia stavby'!AN11="","",'Rekapitulácia stavby'!AN11)</f>
        <v/>
      </c>
      <c r="K15" s="35"/>
      <c r="L15" s="6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53" t="s">
        <v>27</v>
      </c>
      <c r="E17" s="35"/>
      <c r="F17" s="35"/>
      <c r="G17" s="35"/>
      <c r="H17" s="35"/>
      <c r="I17" s="153" t="s">
        <v>24</v>
      </c>
      <c r="J17" s="30" t="str">
        <f>'Rekapitulácia stavby'!AN13</f>
        <v>Vyplň údaj</v>
      </c>
      <c r="K17" s="35"/>
      <c r="L17" s="6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44"/>
      <c r="G18" s="144"/>
      <c r="H18" s="144"/>
      <c r="I18" s="153" t="s">
        <v>26</v>
      </c>
      <c r="J18" s="30" t="str">
        <f>'Rekapitulácia stavby'!AN14</f>
        <v>Vyplň údaj</v>
      </c>
      <c r="K18" s="35"/>
      <c r="L18" s="6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53" t="s">
        <v>29</v>
      </c>
      <c r="E20" s="35"/>
      <c r="F20" s="35"/>
      <c r="G20" s="35"/>
      <c r="H20" s="35"/>
      <c r="I20" s="153" t="s">
        <v>24</v>
      </c>
      <c r="J20" s="144" t="str">
        <f>IF('Rekapitulácia stavby'!AN16="","",'Rekapitulácia stavby'!AN16)</f>
        <v/>
      </c>
      <c r="K20" s="35"/>
      <c r="L20" s="6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4" t="str">
        <f>IF('Rekapitulácia stavby'!E17="","",'Rekapitulácia stavby'!E17)</f>
        <v xml:space="preserve"> </v>
      </c>
      <c r="F21" s="35"/>
      <c r="G21" s="35"/>
      <c r="H21" s="35"/>
      <c r="I21" s="153" t="s">
        <v>26</v>
      </c>
      <c r="J21" s="144" t="str">
        <f>IF('Rekapitulácia stavby'!AN17="","",'Rekapitulácia stavby'!AN17)</f>
        <v/>
      </c>
      <c r="K21" s="35"/>
      <c r="L21" s="6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53" t="s">
        <v>32</v>
      </c>
      <c r="E23" s="35"/>
      <c r="F23" s="35"/>
      <c r="G23" s="35"/>
      <c r="H23" s="35"/>
      <c r="I23" s="153" t="s">
        <v>24</v>
      </c>
      <c r="J23" s="144" t="str">
        <f>IF('Rekapitulácia stavby'!AN19="","",'Rekapitulácia stavby'!AN19)</f>
        <v/>
      </c>
      <c r="K23" s="35"/>
      <c r="L23" s="6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4" t="str">
        <f>IF('Rekapitulácia stavby'!E20="","",'Rekapitulácia stavby'!E20)</f>
        <v xml:space="preserve"> </v>
      </c>
      <c r="F24" s="35"/>
      <c r="G24" s="35"/>
      <c r="H24" s="35"/>
      <c r="I24" s="153" t="s">
        <v>26</v>
      </c>
      <c r="J24" s="144" t="str">
        <f>IF('Rekapitulácia stavby'!AN20="","",'Rekapitulácia stavby'!AN20)</f>
        <v/>
      </c>
      <c r="K24" s="35"/>
      <c r="L24" s="6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53" t="s">
        <v>33</v>
      </c>
      <c r="E26" s="35"/>
      <c r="F26" s="35"/>
      <c r="G26" s="35"/>
      <c r="H26" s="35"/>
      <c r="I26" s="35"/>
      <c r="J26" s="35"/>
      <c r="K26" s="35"/>
      <c r="L26" s="6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57"/>
      <c r="B27" s="158"/>
      <c r="C27" s="157"/>
      <c r="D27" s="157"/>
      <c r="E27" s="159" t="s">
        <v>1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61"/>
      <c r="E29" s="161"/>
      <c r="F29" s="161"/>
      <c r="G29" s="161"/>
      <c r="H29" s="161"/>
      <c r="I29" s="161"/>
      <c r="J29" s="161"/>
      <c r="K29" s="161"/>
      <c r="L29" s="6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62" t="s">
        <v>34</v>
      </c>
      <c r="E30" s="35"/>
      <c r="F30" s="35"/>
      <c r="G30" s="35"/>
      <c r="H30" s="35"/>
      <c r="I30" s="35"/>
      <c r="J30" s="163">
        <f>ROUND(J119, 2)</f>
        <v>0</v>
      </c>
      <c r="K30" s="35"/>
      <c r="L30" s="6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61"/>
      <c r="E31" s="161"/>
      <c r="F31" s="161"/>
      <c r="G31" s="161"/>
      <c r="H31" s="161"/>
      <c r="I31" s="161"/>
      <c r="J31" s="161"/>
      <c r="K31" s="161"/>
      <c r="L31" s="6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64" t="s">
        <v>36</v>
      </c>
      <c r="G32" s="35"/>
      <c r="H32" s="35"/>
      <c r="I32" s="164" t="s">
        <v>35</v>
      </c>
      <c r="J32" s="164" t="s">
        <v>37</v>
      </c>
      <c r="K32" s="35"/>
      <c r="L32" s="6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65" t="s">
        <v>38</v>
      </c>
      <c r="E33" s="166" t="s">
        <v>39</v>
      </c>
      <c r="F33" s="167">
        <f>ROUND((SUM(BE119:BE124)),  2)</f>
        <v>0</v>
      </c>
      <c r="G33" s="168"/>
      <c r="H33" s="168"/>
      <c r="I33" s="169">
        <v>0.23000000000000001</v>
      </c>
      <c r="J33" s="167">
        <f>ROUND(((SUM(BE119:BE124))*I33),  2)</f>
        <v>0</v>
      </c>
      <c r="K33" s="35"/>
      <c r="L33" s="6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66" t="s">
        <v>40</v>
      </c>
      <c r="F34" s="170">
        <f>ROUND((SUM(BF119:BF124)),  2)</f>
        <v>0</v>
      </c>
      <c r="G34" s="35"/>
      <c r="H34" s="35"/>
      <c r="I34" s="171">
        <v>0.23000000000000001</v>
      </c>
      <c r="J34" s="170">
        <f>ROUND(((SUM(BF119:BF124))*I34),  2)</f>
        <v>0</v>
      </c>
      <c r="K34" s="35"/>
      <c r="L34" s="6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53" t="s">
        <v>41</v>
      </c>
      <c r="F35" s="170">
        <f>ROUND((SUM(BG119:BG124)),  2)</f>
        <v>0</v>
      </c>
      <c r="G35" s="35"/>
      <c r="H35" s="35"/>
      <c r="I35" s="171">
        <v>0.23000000000000001</v>
      </c>
      <c r="J35" s="170">
        <f>0</f>
        <v>0</v>
      </c>
      <c r="K35" s="35"/>
      <c r="L35" s="6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53" t="s">
        <v>42</v>
      </c>
      <c r="F36" s="170">
        <f>ROUND((SUM(BH119:BH124)),  2)</f>
        <v>0</v>
      </c>
      <c r="G36" s="35"/>
      <c r="H36" s="35"/>
      <c r="I36" s="171">
        <v>0.23000000000000001</v>
      </c>
      <c r="J36" s="170">
        <f>0</f>
        <v>0</v>
      </c>
      <c r="K36" s="35"/>
      <c r="L36" s="6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66" t="s">
        <v>43</v>
      </c>
      <c r="F37" s="167">
        <f>ROUND((SUM(BI119:BI124)),  2)</f>
        <v>0</v>
      </c>
      <c r="G37" s="168"/>
      <c r="H37" s="168"/>
      <c r="I37" s="169">
        <v>0</v>
      </c>
      <c r="J37" s="167">
        <f>0</f>
        <v>0</v>
      </c>
      <c r="K37" s="35"/>
      <c r="L37" s="6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72"/>
      <c r="D39" s="173" t="s">
        <v>44</v>
      </c>
      <c r="E39" s="174"/>
      <c r="F39" s="174"/>
      <c r="G39" s="175" t="s">
        <v>45</v>
      </c>
      <c r="H39" s="176" t="s">
        <v>46</v>
      </c>
      <c r="I39" s="174"/>
      <c r="J39" s="177">
        <f>SUM(J30:J37)</f>
        <v>0</v>
      </c>
      <c r="K39" s="178"/>
      <c r="L39" s="6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6"/>
      <c r="D50" s="179" t="s">
        <v>47</v>
      </c>
      <c r="E50" s="180"/>
      <c r="F50" s="180"/>
      <c r="G50" s="179" t="s">
        <v>48</v>
      </c>
      <c r="H50" s="180"/>
      <c r="I50" s="180"/>
      <c r="J50" s="180"/>
      <c r="K50" s="180"/>
      <c r="L50" s="66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81" t="s">
        <v>49</v>
      </c>
      <c r="E61" s="182"/>
      <c r="F61" s="183" t="s">
        <v>50</v>
      </c>
      <c r="G61" s="181" t="s">
        <v>49</v>
      </c>
      <c r="H61" s="182"/>
      <c r="I61" s="182"/>
      <c r="J61" s="184" t="s">
        <v>50</v>
      </c>
      <c r="K61" s="182"/>
      <c r="L61" s="6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79" t="s">
        <v>51</v>
      </c>
      <c r="E65" s="185"/>
      <c r="F65" s="185"/>
      <c r="G65" s="179" t="s">
        <v>52</v>
      </c>
      <c r="H65" s="185"/>
      <c r="I65" s="185"/>
      <c r="J65" s="185"/>
      <c r="K65" s="185"/>
      <c r="L65" s="66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81" t="s">
        <v>49</v>
      </c>
      <c r="E76" s="182"/>
      <c r="F76" s="183" t="s">
        <v>50</v>
      </c>
      <c r="G76" s="181" t="s">
        <v>49</v>
      </c>
      <c r="H76" s="182"/>
      <c r="I76" s="182"/>
      <c r="J76" s="184" t="s">
        <v>50</v>
      </c>
      <c r="K76" s="182"/>
      <c r="L76" s="6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86"/>
      <c r="C77" s="187"/>
      <c r="D77" s="187"/>
      <c r="E77" s="187"/>
      <c r="F77" s="187"/>
      <c r="G77" s="187"/>
      <c r="H77" s="187"/>
      <c r="I77" s="187"/>
      <c r="J77" s="187"/>
      <c r="K77" s="187"/>
      <c r="L77" s="6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88"/>
      <c r="C81" s="189"/>
      <c r="D81" s="189"/>
      <c r="E81" s="189"/>
      <c r="F81" s="189"/>
      <c r="G81" s="189"/>
      <c r="H81" s="189"/>
      <c r="I81" s="189"/>
      <c r="J81" s="189"/>
      <c r="K81" s="189"/>
      <c r="L81" s="6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102</v>
      </c>
      <c r="D82" s="37"/>
      <c r="E82" s="37"/>
      <c r="F82" s="37"/>
      <c r="G82" s="37"/>
      <c r="H82" s="37"/>
      <c r="I82" s="37"/>
      <c r="J82" s="37"/>
      <c r="K82" s="37"/>
      <c r="L82" s="6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90" t="str">
        <f>E7</f>
        <v>Zníženie energetickej náročnosti budovy GMOS v Rimavskej Sobote</v>
      </c>
      <c r="F85" s="29"/>
      <c r="G85" s="29"/>
      <c r="H85" s="29"/>
      <c r="I85" s="37"/>
      <c r="J85" s="37"/>
      <c r="K85" s="37"/>
      <c r="L85" s="6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100</v>
      </c>
      <c r="D86" s="37"/>
      <c r="E86" s="37"/>
      <c r="F86" s="37"/>
      <c r="G86" s="37"/>
      <c r="H86" s="37"/>
      <c r="I86" s="37"/>
      <c r="J86" s="37"/>
      <c r="K86" s="37"/>
      <c r="L86" s="6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30" customHeight="1">
      <c r="A87" s="35"/>
      <c r="B87" s="36"/>
      <c r="C87" s="37"/>
      <c r="D87" s="37"/>
      <c r="E87" s="79" t="str">
        <f>E9</f>
        <v xml:space="preserve">04-02 - Zateplenie plochej strechy -  Neoprávnené výdavky projektu</v>
      </c>
      <c r="F87" s="37"/>
      <c r="G87" s="37"/>
      <c r="H87" s="37"/>
      <c r="I87" s="37"/>
      <c r="J87" s="37"/>
      <c r="K87" s="37"/>
      <c r="L87" s="6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82" t="str">
        <f>IF(J12="","",J12)</f>
        <v>16. 2. 2026</v>
      </c>
      <c r="K89" s="37"/>
      <c r="L89" s="6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>GMOS Jesenského 5, 97901 Rimavská Sobota</v>
      </c>
      <c r="G91" s="37"/>
      <c r="H91" s="37"/>
      <c r="I91" s="29" t="s">
        <v>29</v>
      </c>
      <c r="J91" s="33" t="str">
        <f>E21</f>
        <v xml:space="preserve"> </v>
      </c>
      <c r="K91" s="37"/>
      <c r="L91" s="66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6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6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91" t="s">
        <v>103</v>
      </c>
      <c r="D94" s="192"/>
      <c r="E94" s="192"/>
      <c r="F94" s="192"/>
      <c r="G94" s="192"/>
      <c r="H94" s="192"/>
      <c r="I94" s="192"/>
      <c r="J94" s="193" t="s">
        <v>104</v>
      </c>
      <c r="K94" s="192"/>
      <c r="L94" s="66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6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94" t="s">
        <v>105</v>
      </c>
      <c r="D96" s="37"/>
      <c r="E96" s="37"/>
      <c r="F96" s="37"/>
      <c r="G96" s="37"/>
      <c r="H96" s="37"/>
      <c r="I96" s="37"/>
      <c r="J96" s="113">
        <f>J119</f>
        <v>0</v>
      </c>
      <c r="K96" s="37"/>
      <c r="L96" s="66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106</v>
      </c>
    </row>
    <row r="97" s="9" customFormat="1" ht="24.96" customHeight="1">
      <c r="A97" s="9"/>
      <c r="B97" s="195"/>
      <c r="C97" s="196"/>
      <c r="D97" s="197" t="s">
        <v>114</v>
      </c>
      <c r="E97" s="198"/>
      <c r="F97" s="198"/>
      <c r="G97" s="198"/>
      <c r="H97" s="198"/>
      <c r="I97" s="198"/>
      <c r="J97" s="199">
        <f>J120</f>
        <v>0</v>
      </c>
      <c r="K97" s="196"/>
      <c r="L97" s="20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1"/>
      <c r="C98" s="136"/>
      <c r="D98" s="202" t="s">
        <v>789</v>
      </c>
      <c r="E98" s="203"/>
      <c r="F98" s="203"/>
      <c r="G98" s="203"/>
      <c r="H98" s="203"/>
      <c r="I98" s="203"/>
      <c r="J98" s="204">
        <f>J121</f>
        <v>0</v>
      </c>
      <c r="K98" s="136"/>
      <c r="L98" s="20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95"/>
      <c r="C99" s="196"/>
      <c r="D99" s="197" t="s">
        <v>891</v>
      </c>
      <c r="E99" s="198"/>
      <c r="F99" s="198"/>
      <c r="G99" s="198"/>
      <c r="H99" s="198"/>
      <c r="I99" s="198"/>
      <c r="J99" s="199">
        <f>J123</f>
        <v>0</v>
      </c>
      <c r="K99" s="196"/>
      <c r="L99" s="20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6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9"/>
      <c r="C101" s="70"/>
      <c r="D101" s="70"/>
      <c r="E101" s="70"/>
      <c r="F101" s="70"/>
      <c r="G101" s="70"/>
      <c r="H101" s="70"/>
      <c r="I101" s="70"/>
      <c r="J101" s="70"/>
      <c r="K101" s="70"/>
      <c r="L101" s="66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71"/>
      <c r="C105" s="72"/>
      <c r="D105" s="72"/>
      <c r="E105" s="72"/>
      <c r="F105" s="72"/>
      <c r="G105" s="72"/>
      <c r="H105" s="72"/>
      <c r="I105" s="72"/>
      <c r="J105" s="72"/>
      <c r="K105" s="72"/>
      <c r="L105" s="66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122</v>
      </c>
      <c r="D106" s="37"/>
      <c r="E106" s="37"/>
      <c r="F106" s="37"/>
      <c r="G106" s="37"/>
      <c r="H106" s="37"/>
      <c r="I106" s="37"/>
      <c r="J106" s="37"/>
      <c r="K106" s="37"/>
      <c r="L106" s="66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6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6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90" t="str">
        <f>E7</f>
        <v>Zníženie energetickej náročnosti budovy GMOS v Rimavskej Sobote</v>
      </c>
      <c r="F109" s="29"/>
      <c r="G109" s="29"/>
      <c r="H109" s="29"/>
      <c r="I109" s="37"/>
      <c r="J109" s="37"/>
      <c r="K109" s="37"/>
      <c r="L109" s="66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100</v>
      </c>
      <c r="D110" s="37"/>
      <c r="E110" s="37"/>
      <c r="F110" s="37"/>
      <c r="G110" s="37"/>
      <c r="H110" s="37"/>
      <c r="I110" s="37"/>
      <c r="J110" s="37"/>
      <c r="K110" s="37"/>
      <c r="L110" s="66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30" customHeight="1">
      <c r="A111" s="35"/>
      <c r="B111" s="36"/>
      <c r="C111" s="37"/>
      <c r="D111" s="37"/>
      <c r="E111" s="79" t="str">
        <f>E9</f>
        <v xml:space="preserve">04-02 - Zateplenie plochej strechy -  Neoprávnené výdavky projektu</v>
      </c>
      <c r="F111" s="37"/>
      <c r="G111" s="37"/>
      <c r="H111" s="37"/>
      <c r="I111" s="37"/>
      <c r="J111" s="37"/>
      <c r="K111" s="37"/>
      <c r="L111" s="66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6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19</v>
      </c>
      <c r="D113" s="37"/>
      <c r="E113" s="37"/>
      <c r="F113" s="24" t="str">
        <f>F12</f>
        <v xml:space="preserve"> </v>
      </c>
      <c r="G113" s="37"/>
      <c r="H113" s="37"/>
      <c r="I113" s="29" t="s">
        <v>21</v>
      </c>
      <c r="J113" s="82" t="str">
        <f>IF(J12="","",J12)</f>
        <v>16. 2. 2026</v>
      </c>
      <c r="K113" s="37"/>
      <c r="L113" s="66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6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23</v>
      </c>
      <c r="D115" s="37"/>
      <c r="E115" s="37"/>
      <c r="F115" s="24" t="str">
        <f>E15</f>
        <v>GMOS Jesenského 5, 97901 Rimavská Sobota</v>
      </c>
      <c r="G115" s="37"/>
      <c r="H115" s="37"/>
      <c r="I115" s="29" t="s">
        <v>29</v>
      </c>
      <c r="J115" s="33" t="str">
        <f>E21</f>
        <v xml:space="preserve"> </v>
      </c>
      <c r="K115" s="37"/>
      <c r="L115" s="66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27</v>
      </c>
      <c r="D116" s="37"/>
      <c r="E116" s="37"/>
      <c r="F116" s="24" t="str">
        <f>IF(E18="","",E18)</f>
        <v>Vyplň údaj</v>
      </c>
      <c r="G116" s="37"/>
      <c r="H116" s="37"/>
      <c r="I116" s="29" t="s">
        <v>32</v>
      </c>
      <c r="J116" s="33" t="str">
        <f>E24</f>
        <v xml:space="preserve"> </v>
      </c>
      <c r="K116" s="37"/>
      <c r="L116" s="66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6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206"/>
      <c r="B118" s="207"/>
      <c r="C118" s="208" t="s">
        <v>123</v>
      </c>
      <c r="D118" s="209" t="s">
        <v>59</v>
      </c>
      <c r="E118" s="209" t="s">
        <v>55</v>
      </c>
      <c r="F118" s="209" t="s">
        <v>56</v>
      </c>
      <c r="G118" s="209" t="s">
        <v>124</v>
      </c>
      <c r="H118" s="209" t="s">
        <v>125</v>
      </c>
      <c r="I118" s="209" t="s">
        <v>126</v>
      </c>
      <c r="J118" s="210" t="s">
        <v>104</v>
      </c>
      <c r="K118" s="211" t="s">
        <v>127</v>
      </c>
      <c r="L118" s="212"/>
      <c r="M118" s="103" t="s">
        <v>1</v>
      </c>
      <c r="N118" s="104" t="s">
        <v>38</v>
      </c>
      <c r="O118" s="104" t="s">
        <v>128</v>
      </c>
      <c r="P118" s="104" t="s">
        <v>129</v>
      </c>
      <c r="Q118" s="104" t="s">
        <v>130</v>
      </c>
      <c r="R118" s="104" t="s">
        <v>131</v>
      </c>
      <c r="S118" s="104" t="s">
        <v>132</v>
      </c>
      <c r="T118" s="105" t="s">
        <v>133</v>
      </c>
      <c r="U118" s="206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/>
    </row>
    <row r="119" s="2" customFormat="1" ht="22.8" customHeight="1">
      <c r="A119" s="35"/>
      <c r="B119" s="36"/>
      <c r="C119" s="110" t="s">
        <v>105</v>
      </c>
      <c r="D119" s="37"/>
      <c r="E119" s="37"/>
      <c r="F119" s="37"/>
      <c r="G119" s="37"/>
      <c r="H119" s="37"/>
      <c r="I119" s="37"/>
      <c r="J119" s="213">
        <f>BK119</f>
        <v>0</v>
      </c>
      <c r="K119" s="37"/>
      <c r="L119" s="41"/>
      <c r="M119" s="106"/>
      <c r="N119" s="214"/>
      <c r="O119" s="107"/>
      <c r="P119" s="215">
        <f>P120+P123</f>
        <v>0</v>
      </c>
      <c r="Q119" s="107"/>
      <c r="R119" s="215">
        <f>R120+R123</f>
        <v>0.00045550399999999997</v>
      </c>
      <c r="S119" s="107"/>
      <c r="T119" s="216">
        <f>T120+T123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73</v>
      </c>
      <c r="AU119" s="14" t="s">
        <v>106</v>
      </c>
      <c r="BK119" s="217">
        <f>BK120+BK123</f>
        <v>0</v>
      </c>
    </row>
    <row r="120" s="12" customFormat="1" ht="25.92" customHeight="1">
      <c r="A120" s="12"/>
      <c r="B120" s="218"/>
      <c r="C120" s="219"/>
      <c r="D120" s="220" t="s">
        <v>73</v>
      </c>
      <c r="E120" s="221" t="s">
        <v>352</v>
      </c>
      <c r="F120" s="221" t="s">
        <v>353</v>
      </c>
      <c r="G120" s="219"/>
      <c r="H120" s="219"/>
      <c r="I120" s="222"/>
      <c r="J120" s="223">
        <f>BK120</f>
        <v>0</v>
      </c>
      <c r="K120" s="219"/>
      <c r="L120" s="224"/>
      <c r="M120" s="225"/>
      <c r="N120" s="226"/>
      <c r="O120" s="226"/>
      <c r="P120" s="227">
        <f>P121</f>
        <v>0</v>
      </c>
      <c r="Q120" s="226"/>
      <c r="R120" s="227">
        <f>R121</f>
        <v>0.00045550399999999997</v>
      </c>
      <c r="S120" s="226"/>
      <c r="T120" s="228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9" t="s">
        <v>88</v>
      </c>
      <c r="AT120" s="230" t="s">
        <v>73</v>
      </c>
      <c r="AU120" s="230" t="s">
        <v>74</v>
      </c>
      <c r="AY120" s="229" t="s">
        <v>136</v>
      </c>
      <c r="BK120" s="231">
        <f>BK121</f>
        <v>0</v>
      </c>
    </row>
    <row r="121" s="12" customFormat="1" ht="22.8" customHeight="1">
      <c r="A121" s="12"/>
      <c r="B121" s="218"/>
      <c r="C121" s="219"/>
      <c r="D121" s="220" t="s">
        <v>73</v>
      </c>
      <c r="E121" s="232" t="s">
        <v>838</v>
      </c>
      <c r="F121" s="232" t="s">
        <v>839</v>
      </c>
      <c r="G121" s="219"/>
      <c r="H121" s="219"/>
      <c r="I121" s="222"/>
      <c r="J121" s="233">
        <f>BK121</f>
        <v>0</v>
      </c>
      <c r="K121" s="219"/>
      <c r="L121" s="224"/>
      <c r="M121" s="225"/>
      <c r="N121" s="226"/>
      <c r="O121" s="226"/>
      <c r="P121" s="227">
        <f>P122</f>
        <v>0</v>
      </c>
      <c r="Q121" s="226"/>
      <c r="R121" s="227">
        <f>R122</f>
        <v>0.00045550399999999997</v>
      </c>
      <c r="S121" s="226"/>
      <c r="T121" s="228">
        <f>T122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9" t="s">
        <v>88</v>
      </c>
      <c r="AT121" s="230" t="s">
        <v>73</v>
      </c>
      <c r="AU121" s="230" t="s">
        <v>82</v>
      </c>
      <c r="AY121" s="229" t="s">
        <v>136</v>
      </c>
      <c r="BK121" s="231">
        <f>BK122</f>
        <v>0</v>
      </c>
    </row>
    <row r="122" s="2" customFormat="1" ht="33" customHeight="1">
      <c r="A122" s="35"/>
      <c r="B122" s="36"/>
      <c r="C122" s="234" t="s">
        <v>82</v>
      </c>
      <c r="D122" s="234" t="s">
        <v>138</v>
      </c>
      <c r="E122" s="235" t="s">
        <v>892</v>
      </c>
      <c r="F122" s="236" t="s">
        <v>893</v>
      </c>
      <c r="G122" s="237" t="s">
        <v>141</v>
      </c>
      <c r="H122" s="238">
        <v>5.5999999999999996</v>
      </c>
      <c r="I122" s="239"/>
      <c r="J122" s="240">
        <f>ROUND(I122*H122,2)</f>
        <v>0</v>
      </c>
      <c r="K122" s="241"/>
      <c r="L122" s="41"/>
      <c r="M122" s="242" t="s">
        <v>1</v>
      </c>
      <c r="N122" s="243" t="s">
        <v>40</v>
      </c>
      <c r="O122" s="94"/>
      <c r="P122" s="244">
        <f>O122*H122</f>
        <v>0</v>
      </c>
      <c r="Q122" s="244">
        <v>8.1340000000000004E-05</v>
      </c>
      <c r="R122" s="244">
        <f>Q122*H122</f>
        <v>0.00045550399999999997</v>
      </c>
      <c r="S122" s="244">
        <v>0</v>
      </c>
      <c r="T122" s="24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46" t="s">
        <v>204</v>
      </c>
      <c r="AT122" s="246" t="s">
        <v>138</v>
      </c>
      <c r="AU122" s="246" t="s">
        <v>88</v>
      </c>
      <c r="AY122" s="14" t="s">
        <v>136</v>
      </c>
      <c r="BE122" s="247">
        <f>IF(N122="základná",J122,0)</f>
        <v>0</v>
      </c>
      <c r="BF122" s="247">
        <f>IF(N122="znížená",J122,0)</f>
        <v>0</v>
      </c>
      <c r="BG122" s="247">
        <f>IF(N122="zákl. prenesená",J122,0)</f>
        <v>0</v>
      </c>
      <c r="BH122" s="247">
        <f>IF(N122="zníž. prenesená",J122,0)</f>
        <v>0</v>
      </c>
      <c r="BI122" s="247">
        <f>IF(N122="nulová",J122,0)</f>
        <v>0</v>
      </c>
      <c r="BJ122" s="14" t="s">
        <v>88</v>
      </c>
      <c r="BK122" s="247">
        <f>ROUND(I122*H122,2)</f>
        <v>0</v>
      </c>
      <c r="BL122" s="14" t="s">
        <v>204</v>
      </c>
      <c r="BM122" s="246" t="s">
        <v>894</v>
      </c>
    </row>
    <row r="123" s="12" customFormat="1" ht="25.92" customHeight="1">
      <c r="A123" s="12"/>
      <c r="B123" s="218"/>
      <c r="C123" s="219"/>
      <c r="D123" s="220" t="s">
        <v>73</v>
      </c>
      <c r="E123" s="221" t="s">
        <v>895</v>
      </c>
      <c r="F123" s="221" t="s">
        <v>896</v>
      </c>
      <c r="G123" s="219"/>
      <c r="H123" s="219"/>
      <c r="I123" s="222"/>
      <c r="J123" s="223">
        <f>BK123</f>
        <v>0</v>
      </c>
      <c r="K123" s="219"/>
      <c r="L123" s="224"/>
      <c r="M123" s="225"/>
      <c r="N123" s="226"/>
      <c r="O123" s="226"/>
      <c r="P123" s="227">
        <f>P124</f>
        <v>0</v>
      </c>
      <c r="Q123" s="226"/>
      <c r="R123" s="227">
        <f>R124</f>
        <v>0</v>
      </c>
      <c r="S123" s="226"/>
      <c r="T123" s="228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9" t="s">
        <v>158</v>
      </c>
      <c r="AT123" s="230" t="s">
        <v>73</v>
      </c>
      <c r="AU123" s="230" t="s">
        <v>74</v>
      </c>
      <c r="AY123" s="229" t="s">
        <v>136</v>
      </c>
      <c r="BK123" s="231">
        <f>BK124</f>
        <v>0</v>
      </c>
    </row>
    <row r="124" s="2" customFormat="1" ht="24.15" customHeight="1">
      <c r="A124" s="35"/>
      <c r="B124" s="36"/>
      <c r="C124" s="234" t="s">
        <v>88</v>
      </c>
      <c r="D124" s="234" t="s">
        <v>138</v>
      </c>
      <c r="E124" s="235" t="s">
        <v>897</v>
      </c>
      <c r="F124" s="236" t="s">
        <v>898</v>
      </c>
      <c r="G124" s="237" t="s">
        <v>899</v>
      </c>
      <c r="H124" s="238">
        <v>1</v>
      </c>
      <c r="I124" s="239"/>
      <c r="J124" s="240">
        <f>ROUND(I124*H124,2)</f>
        <v>0</v>
      </c>
      <c r="K124" s="241"/>
      <c r="L124" s="41"/>
      <c r="M124" s="259" t="s">
        <v>1</v>
      </c>
      <c r="N124" s="260" t="s">
        <v>40</v>
      </c>
      <c r="O124" s="261"/>
      <c r="P124" s="262">
        <f>O124*H124</f>
        <v>0</v>
      </c>
      <c r="Q124" s="262">
        <v>0</v>
      </c>
      <c r="R124" s="262">
        <f>Q124*H124</f>
        <v>0</v>
      </c>
      <c r="S124" s="262">
        <v>0</v>
      </c>
      <c r="T124" s="26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46" t="s">
        <v>900</v>
      </c>
      <c r="AT124" s="246" t="s">
        <v>138</v>
      </c>
      <c r="AU124" s="246" t="s">
        <v>82</v>
      </c>
      <c r="AY124" s="14" t="s">
        <v>136</v>
      </c>
      <c r="BE124" s="247">
        <f>IF(N124="základná",J124,0)</f>
        <v>0</v>
      </c>
      <c r="BF124" s="247">
        <f>IF(N124="znížená",J124,0)</f>
        <v>0</v>
      </c>
      <c r="BG124" s="247">
        <f>IF(N124="zákl. prenesená",J124,0)</f>
        <v>0</v>
      </c>
      <c r="BH124" s="247">
        <f>IF(N124="zníž. prenesená",J124,0)</f>
        <v>0</v>
      </c>
      <c r="BI124" s="247">
        <f>IF(N124="nulová",J124,0)</f>
        <v>0</v>
      </c>
      <c r="BJ124" s="14" t="s">
        <v>88</v>
      </c>
      <c r="BK124" s="247">
        <f>ROUND(I124*H124,2)</f>
        <v>0</v>
      </c>
      <c r="BL124" s="14" t="s">
        <v>900</v>
      </c>
      <c r="BM124" s="246" t="s">
        <v>901</v>
      </c>
    </row>
    <row r="125" s="2" customFormat="1" ht="6.96" customHeight="1">
      <c r="A125" s="35"/>
      <c r="B125" s="69"/>
      <c r="C125" s="70"/>
      <c r="D125" s="70"/>
      <c r="E125" s="70"/>
      <c r="F125" s="70"/>
      <c r="G125" s="70"/>
      <c r="H125" s="70"/>
      <c r="I125" s="70"/>
      <c r="J125" s="70"/>
      <c r="K125" s="70"/>
      <c r="L125" s="41"/>
      <c r="M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</sheetData>
  <sheetProtection sheet="1" autoFilter="0" formatColumns="0" formatRows="0" objects="1" scenarios="1" spinCount="100000" saltValue="GzzG3DyHQlEZ/a5c5q26MMViKqdG/YG9GUhPVNapseSjpFSHSFhdGdUzP0kVL8uoZyBfZbKCqTrkuyR/4Oyi2Q==" hashValue="Igh9xLgR0DKDWWhwD9ZcBvumT/W01v2twC6RYXfrawaf2PvT4BZ52cu+dQSx+1/xcUNOKa8vD5guuGlZTTExRw==" algorithmName="SHA-512" password="CC35"/>
  <autoFilter ref="C118:K124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Rstaving\PC</dc:creator>
  <cp:lastModifiedBy>Rstaving\PC</cp:lastModifiedBy>
  <dcterms:created xsi:type="dcterms:W3CDTF">2026-03-18T07:28:44Z</dcterms:created>
  <dcterms:modified xsi:type="dcterms:W3CDTF">2026-03-18T07:28:47Z</dcterms:modified>
</cp:coreProperties>
</file>